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01-fileserver\事業支援課\13-稼ぐ県産品支援事業\R7\19_次年度\公募\県産品販路拡大総合支援_応募申請書類一式\"/>
    </mc:Choice>
  </mc:AlternateContent>
  <xr:revisionPtr revIDLastSave="0" documentId="13_ncr:1_{BABE005D-6F1B-446A-B22B-BEB49F1C7926}" xr6:coauthVersionLast="47" xr6:coauthVersionMax="47" xr10:uidLastSave="{00000000-0000-0000-0000-000000000000}"/>
  <bookViews>
    <workbookView xWindow="-108" yWindow="-108" windowWidth="23256" windowHeight="12456" xr2:uid="{00000000-000D-0000-FFFF-FFFF00000000}"/>
  </bookViews>
  <sheets>
    <sheet name="確認事項※確認必須" sheetId="16" r:id="rId1"/>
    <sheet name="チェックシート (総合支援)" sheetId="22" r:id="rId2"/>
    <sheet name="①公社1号様式、別紙1、別紙2" sheetId="18" r:id="rId3"/>
    <sheet name="②（別添１）類似補助金確認表" sheetId="15" r:id="rId4"/>
    <sheet name="③（別紙3）補助事業実施計画一覧（総合支援）" sheetId="10" r:id="rId5"/>
    <sheet name="④(別紙4）事業経費積算書（入力シート）" sheetId="19" r:id="rId6"/>
    <sheet name="積算書記入例" sheetId="20" r:id="rId7"/>
  </sheets>
  <definedNames>
    <definedName name="_xlnm.Print_Area" localSheetId="2">'①公社1号様式、別紙1、別紙2'!$A$1:$AB$133</definedName>
    <definedName name="_xlnm.Print_Area" localSheetId="3">'②（別添１）類似補助金確認表'!$A$1:$AH$60</definedName>
    <definedName name="_xlnm.Print_Area" localSheetId="4">'③（別紙3）補助事業実施計画一覧（総合支援）'!$A$1:$K$91</definedName>
    <definedName name="_xlnm.Print_Area" localSheetId="5">'④(別紙4）事業経費積算書（入力シート）'!$A$1:$H$60</definedName>
    <definedName name="_xlnm.Print_Area" localSheetId="1">'チェックシート (総合支援)'!$A$1:$J$43</definedName>
    <definedName name="_xlnm.Print_Area" localSheetId="6">積算書記入例!$A$1:$G$60</definedName>
    <definedName name="_xlnm.Print_Titles" localSheetId="4">'③（別紙3）補助事業実施計画一覧（総合支援）'!$7:$8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9" i="10" l="1"/>
  <c r="G89" i="10"/>
  <c r="H89" i="10"/>
  <c r="H91" i="10" s="1"/>
  <c r="I89" i="10"/>
  <c r="I91" i="10"/>
  <c r="B10" i="19"/>
  <c r="C12" i="22"/>
  <c r="C11" i="22"/>
  <c r="C10" i="22"/>
  <c r="D14" i="20" l="1"/>
  <c r="D11" i="20"/>
  <c r="D8" i="20"/>
  <c r="F50" i="19"/>
  <c r="E50" i="19"/>
  <c r="D50" i="19"/>
  <c r="F47" i="19"/>
  <c r="E47" i="19"/>
  <c r="D47" i="19"/>
  <c r="F44" i="19"/>
  <c r="E44" i="19"/>
  <c r="D44" i="19"/>
  <c r="F41" i="19"/>
  <c r="E41" i="19"/>
  <c r="D41" i="19"/>
  <c r="F38" i="19"/>
  <c r="E38" i="19"/>
  <c r="D38" i="19"/>
  <c r="F35" i="19"/>
  <c r="E35" i="19"/>
  <c r="D35" i="19"/>
  <c r="F32" i="19"/>
  <c r="E32" i="19"/>
  <c r="D32" i="19"/>
  <c r="B34" i="19"/>
  <c r="B31" i="19"/>
  <c r="B28" i="19"/>
  <c r="B25" i="19"/>
  <c r="B22" i="19"/>
  <c r="B19" i="19"/>
  <c r="B16" i="19"/>
  <c r="B13" i="19"/>
  <c r="B7" i="19"/>
  <c r="D8" i="19"/>
  <c r="F54" i="20"/>
  <c r="F55" i="20" s="1"/>
  <c r="E54" i="20"/>
  <c r="E55" i="20" s="1"/>
  <c r="D54" i="20"/>
  <c r="F50" i="20"/>
  <c r="E50" i="20"/>
  <c r="D50" i="20"/>
  <c r="G49" i="20"/>
  <c r="F47" i="20"/>
  <c r="E47" i="20"/>
  <c r="D47" i="20"/>
  <c r="G46" i="20"/>
  <c r="F44" i="20"/>
  <c r="E44" i="20"/>
  <c r="D44" i="20"/>
  <c r="G43" i="20"/>
  <c r="F41" i="20"/>
  <c r="E41" i="20"/>
  <c r="D41" i="20"/>
  <c r="G41" i="20" s="1"/>
  <c r="G40" i="20"/>
  <c r="F38" i="20"/>
  <c r="E38" i="20"/>
  <c r="D38" i="20"/>
  <c r="G38" i="20" s="1"/>
  <c r="G37" i="20"/>
  <c r="F35" i="20"/>
  <c r="E35" i="20"/>
  <c r="D35" i="20"/>
  <c r="G34" i="20"/>
  <c r="F32" i="20"/>
  <c r="E32" i="20"/>
  <c r="D32" i="20"/>
  <c r="G31" i="20"/>
  <c r="F29" i="20"/>
  <c r="E29" i="20"/>
  <c r="D29" i="20"/>
  <c r="G29" i="20" s="1"/>
  <c r="G28" i="20"/>
  <c r="F26" i="20"/>
  <c r="E26" i="20"/>
  <c r="D26" i="20"/>
  <c r="G26" i="20" s="1"/>
  <c r="G25" i="20"/>
  <c r="F23" i="20"/>
  <c r="E23" i="20"/>
  <c r="D23" i="20"/>
  <c r="G22" i="20"/>
  <c r="F20" i="20"/>
  <c r="E20" i="20"/>
  <c r="D20" i="20"/>
  <c r="G20" i="20" s="1"/>
  <c r="G19" i="20"/>
  <c r="E17" i="20"/>
  <c r="D17" i="20"/>
  <c r="G17" i="20" s="1"/>
  <c r="G16" i="20"/>
  <c r="E14" i="20"/>
  <c r="G13" i="20"/>
  <c r="F11" i="20"/>
  <c r="E11" i="20"/>
  <c r="G10" i="20"/>
  <c r="F8" i="20"/>
  <c r="E8" i="20"/>
  <c r="G7" i="20"/>
  <c r="F54" i="19"/>
  <c r="E54" i="19"/>
  <c r="E55" i="19" s="1"/>
  <c r="D54" i="19"/>
  <c r="D55" i="19" s="1"/>
  <c r="G49" i="19"/>
  <c r="G46" i="19"/>
  <c r="G43" i="19"/>
  <c r="G40" i="19"/>
  <c r="G37" i="19"/>
  <c r="G34" i="19"/>
  <c r="G31" i="19"/>
  <c r="F29" i="19"/>
  <c r="E29" i="19"/>
  <c r="D29" i="19"/>
  <c r="G29" i="19" s="1"/>
  <c r="G28" i="19"/>
  <c r="F26" i="19"/>
  <c r="E26" i="19"/>
  <c r="D26" i="19"/>
  <c r="G26" i="19" s="1"/>
  <c r="G25" i="19"/>
  <c r="F23" i="19"/>
  <c r="E23" i="19"/>
  <c r="D23" i="19"/>
  <c r="G22" i="19"/>
  <c r="F20" i="19"/>
  <c r="E20" i="19"/>
  <c r="D20" i="19"/>
  <c r="G20" i="19" s="1"/>
  <c r="G19" i="19"/>
  <c r="F17" i="19"/>
  <c r="E17" i="19"/>
  <c r="D17" i="19"/>
  <c r="G16" i="19"/>
  <c r="F14" i="19"/>
  <c r="E14" i="19"/>
  <c r="D14" i="19"/>
  <c r="G13" i="19"/>
  <c r="F11" i="19"/>
  <c r="E11" i="19"/>
  <c r="D11" i="19"/>
  <c r="G10" i="19"/>
  <c r="F8" i="19"/>
  <c r="E8" i="19"/>
  <c r="G7" i="19"/>
  <c r="G44" i="20" l="1"/>
  <c r="G32" i="20"/>
  <c r="G14" i="20"/>
  <c r="G11" i="20"/>
  <c r="G8" i="20"/>
  <c r="G50" i="20"/>
  <c r="G47" i="20"/>
  <c r="G35" i="20"/>
  <c r="G23" i="20"/>
  <c r="G17" i="19"/>
  <c r="G59" i="20"/>
  <c r="D55" i="20"/>
  <c r="G60" i="20" s="1"/>
  <c r="F55" i="19"/>
  <c r="G60" i="19" s="1"/>
  <c r="I23" i="18" s="1"/>
  <c r="G14" i="19"/>
  <c r="G23" i="19"/>
  <c r="G11" i="19"/>
  <c r="G8" i="19"/>
  <c r="G35" i="19"/>
  <c r="G50" i="19"/>
  <c r="G47" i="19"/>
  <c r="G44" i="19"/>
  <c r="G41" i="19"/>
  <c r="G32" i="19"/>
  <c r="G59" i="19"/>
  <c r="G38" i="19"/>
  <c r="J110" i="18" l="1"/>
  <c r="I106" i="18"/>
  <c r="I57" i="18"/>
  <c r="G91" i="10" l="1"/>
  <c r="F91"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座間味 翼</author>
  </authors>
  <commentList>
    <comment ref="C10" authorId="0" shapeId="0" xr:uid="{18EFDC30-3E3A-4E41-BFCA-4CC5D7F7CD4D}">
      <text>
        <r>
          <rPr>
            <sz val="9"/>
            <color indexed="81"/>
            <rFont val="MS P ゴシック"/>
            <family val="3"/>
            <charset val="128"/>
          </rPr>
          <t xml:space="preserve">①のシートを作成後に自動入力されます。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座間味 翼</author>
    <author>shinzato</author>
  </authors>
  <commentList>
    <comment ref="A6" authorId="0" shapeId="0" xr:uid="{56A9D98D-F6F1-427D-85C9-E44EF34EBA2E}">
      <text>
        <r>
          <rPr>
            <sz val="16"/>
            <color indexed="10"/>
            <rFont val="MS P ゴシック"/>
            <family val="3"/>
            <charset val="128"/>
          </rPr>
          <t>計画番号は、別添2実施計画一覧に合わせる。</t>
        </r>
        <r>
          <rPr>
            <sz val="16"/>
            <color indexed="81"/>
            <rFont val="MS P ゴシック"/>
            <family val="3"/>
            <charset val="128"/>
          </rPr>
          <t xml:space="preserve">
</t>
        </r>
      </text>
    </comment>
    <comment ref="D6" authorId="0" shapeId="0" xr:uid="{CEF0F54E-B4C9-484D-8935-8A98931F74F9}">
      <text>
        <r>
          <rPr>
            <sz val="16"/>
            <color indexed="10"/>
            <rFont val="MS P ゴシック"/>
            <family val="3"/>
            <charset val="128"/>
          </rPr>
          <t xml:space="preserve">旅費は、１開催あたり3名まで
</t>
        </r>
      </text>
    </comment>
    <comment ref="F6" authorId="0" shapeId="0" xr:uid="{8D6F0781-643C-4426-A61D-582DAA5B0382}">
      <text>
        <r>
          <rPr>
            <sz val="14"/>
            <color indexed="10"/>
            <rFont val="MS P ゴシック"/>
            <family val="3"/>
            <charset val="128"/>
          </rPr>
          <t>※商品説明員は、出展ブース１カ所につき１名分までとする。
上限　1日につき1名あたり10,000円</t>
        </r>
      </text>
    </comment>
    <comment ref="G60" authorId="1" shapeId="0" xr:uid="{A5609541-11E0-4305-B2DC-B7D0AC1C188B}">
      <text>
        <r>
          <rPr>
            <b/>
            <sz val="12"/>
            <color indexed="10"/>
            <rFont val="MS P ゴシック"/>
            <family val="3"/>
            <charset val="128"/>
          </rPr>
          <t>Aの金額を、
公社１号様式（応募申請書）の
３．補助金応募申請額に記載する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座間味 翼</author>
    <author>shinzato</author>
  </authors>
  <commentList>
    <comment ref="A6" authorId="0" shapeId="0" xr:uid="{F78800B9-553A-483C-B937-4A9DEBD034AB}">
      <text>
        <r>
          <rPr>
            <sz val="16"/>
            <color indexed="10"/>
            <rFont val="MS P ゴシック"/>
            <family val="3"/>
            <charset val="128"/>
          </rPr>
          <t>計画番号は、別添2実施計画一覧に合わせる。</t>
        </r>
        <r>
          <rPr>
            <sz val="16"/>
            <color indexed="81"/>
            <rFont val="MS P ゴシック"/>
            <family val="3"/>
            <charset val="128"/>
          </rPr>
          <t xml:space="preserve">
</t>
        </r>
      </text>
    </comment>
    <comment ref="D6" authorId="0" shapeId="0" xr:uid="{39853AF1-987F-4EA4-90C1-75F68172A343}">
      <text>
        <r>
          <rPr>
            <sz val="16"/>
            <color indexed="10"/>
            <rFont val="MS P ゴシック"/>
            <family val="3"/>
            <charset val="128"/>
          </rPr>
          <t xml:space="preserve">旅費は、１開催あたり3名まで
</t>
        </r>
      </text>
    </comment>
    <comment ref="E6" authorId="1" shapeId="0" xr:uid="{1DA90983-7763-44B9-9CD2-FD84D35D57D7}">
      <text>
        <r>
          <rPr>
            <sz val="14"/>
            <color indexed="10"/>
            <rFont val="MS P ゴシック"/>
            <family val="3"/>
            <charset val="128"/>
          </rPr>
          <t>※商品説明員は、１店舗又は出展ブース１カ所につき１名分までとする。</t>
        </r>
      </text>
    </comment>
    <comment ref="D55" authorId="1" shapeId="0" xr:uid="{7045D118-F1B5-42B7-BDF5-F0FA8E2994C1}">
      <text>
        <r>
          <rPr>
            <b/>
            <sz val="12"/>
            <color indexed="10"/>
            <rFont val="MS P ゴシック"/>
            <family val="3"/>
            <charset val="128"/>
          </rPr>
          <t>旅費：上限額
上限を超えると自動的に上限額が反映されます。</t>
        </r>
      </text>
    </comment>
    <comment ref="G60" authorId="1" shapeId="0" xr:uid="{1F5F2531-F37C-43CF-B601-8E93E4064288}">
      <text>
        <r>
          <rPr>
            <b/>
            <sz val="14"/>
            <color indexed="10"/>
            <rFont val="MS P ゴシック"/>
            <family val="3"/>
            <charset val="128"/>
          </rPr>
          <t>Ａの補助金応募申請額を、
公社１号様式（応募申請書）の
３．補助金応募申請額に記載。
旅費：上限額
上限を超えると自動的に上限額が反映されます</t>
        </r>
      </text>
    </comment>
  </commentList>
</comments>
</file>

<file path=xl/sharedStrings.xml><?xml version="1.0" encoding="utf-8"?>
<sst xmlns="http://schemas.openxmlformats.org/spreadsheetml/2006/main" count="466" uniqueCount="232">
  <si>
    <t>年</t>
    <rPh sb="0" eb="1">
      <t>ネン</t>
    </rPh>
    <phoneticPr fontId="2"/>
  </si>
  <si>
    <t>月</t>
    <rPh sb="0" eb="1">
      <t>ガツ</t>
    </rPh>
    <phoneticPr fontId="2"/>
  </si>
  <si>
    <t>事業者の住所</t>
    <rPh sb="0" eb="3">
      <t>ジギョウシャ</t>
    </rPh>
    <rPh sb="4" eb="6">
      <t>ジュウショ</t>
    </rPh>
    <phoneticPr fontId="2"/>
  </si>
  <si>
    <t>事業者名</t>
    <rPh sb="0" eb="3">
      <t>ジギョウシャ</t>
    </rPh>
    <rPh sb="3" eb="4">
      <t>メイ</t>
    </rPh>
    <phoneticPr fontId="2"/>
  </si>
  <si>
    <t>代表者職・氏名</t>
    <rPh sb="0" eb="3">
      <t>ダイヒョウシャ</t>
    </rPh>
    <rPh sb="3" eb="4">
      <t>ショク</t>
    </rPh>
    <rPh sb="5" eb="7">
      <t>シメイ</t>
    </rPh>
    <phoneticPr fontId="2"/>
  </si>
  <si>
    <t>記</t>
    <rPh sb="0" eb="1">
      <t>シル</t>
    </rPh>
    <phoneticPr fontId="2"/>
  </si>
  <si>
    <t>別紙１</t>
    <rPh sb="0" eb="2">
      <t>ベッシ</t>
    </rPh>
    <phoneticPr fontId="2"/>
  </si>
  <si>
    <t>円</t>
    <rPh sb="0" eb="1">
      <t>エン</t>
    </rPh>
    <phoneticPr fontId="2"/>
  </si>
  <si>
    <t>合計</t>
    <rPh sb="0" eb="2">
      <t>ゴウケイ</t>
    </rPh>
    <phoneticPr fontId="2"/>
  </si>
  <si>
    <t>別紙２</t>
    <rPh sb="0" eb="2">
      <t>ベッシ</t>
    </rPh>
    <phoneticPr fontId="2"/>
  </si>
  <si>
    <t>会　社　概　要</t>
    <rPh sb="0" eb="1">
      <t>カイ</t>
    </rPh>
    <rPh sb="2" eb="3">
      <t>シャ</t>
    </rPh>
    <rPh sb="4" eb="5">
      <t>オオムネ</t>
    </rPh>
    <rPh sb="6" eb="7">
      <t>ヨウ</t>
    </rPh>
    <phoneticPr fontId="2"/>
  </si>
  <si>
    <t>申請企業名</t>
    <rPh sb="0" eb="2">
      <t>シンセイ</t>
    </rPh>
    <rPh sb="2" eb="5">
      <t>キギョウメイ</t>
    </rPh>
    <phoneticPr fontId="2"/>
  </si>
  <si>
    <t>申請担当者　役職及び氏名</t>
    <rPh sb="0" eb="2">
      <t>シンセイ</t>
    </rPh>
    <rPh sb="2" eb="5">
      <t>タントウシャ</t>
    </rPh>
    <rPh sb="6" eb="8">
      <t>ヤクショク</t>
    </rPh>
    <rPh sb="8" eb="9">
      <t>オヨ</t>
    </rPh>
    <rPh sb="10" eb="12">
      <t>シメイ</t>
    </rPh>
    <phoneticPr fontId="2"/>
  </si>
  <si>
    <t>電話番号・ＦＡＸ番号</t>
    <rPh sb="0" eb="2">
      <t>デンワ</t>
    </rPh>
    <rPh sb="2" eb="4">
      <t>バンゴウ</t>
    </rPh>
    <rPh sb="8" eb="10">
      <t>バンゴウ</t>
    </rPh>
    <phoneticPr fontId="2"/>
  </si>
  <si>
    <t>電話</t>
    <rPh sb="0" eb="2">
      <t>デンワ</t>
    </rPh>
    <phoneticPr fontId="2"/>
  </si>
  <si>
    <t>正社員</t>
    <rPh sb="0" eb="3">
      <t>セイシャイン</t>
    </rPh>
    <phoneticPr fontId="2"/>
  </si>
  <si>
    <t>名</t>
    <rPh sb="0" eb="1">
      <t>メイ</t>
    </rPh>
    <phoneticPr fontId="2"/>
  </si>
  <si>
    <t>全体</t>
    <rPh sb="0" eb="2">
      <t>ゼンタイ</t>
    </rPh>
    <phoneticPr fontId="2"/>
  </si>
  <si>
    <t>県内</t>
    <rPh sb="0" eb="2">
      <t>ケンナイ</t>
    </rPh>
    <phoneticPr fontId="2"/>
  </si>
  <si>
    <t>県外</t>
    <rPh sb="0" eb="2">
      <t>ケンガイ</t>
    </rPh>
    <phoneticPr fontId="2"/>
  </si>
  <si>
    <t>（</t>
    <phoneticPr fontId="2"/>
  </si>
  <si>
    <t>海外</t>
    <rPh sb="0" eb="2">
      <t>カイガイ</t>
    </rPh>
    <phoneticPr fontId="2"/>
  </si>
  <si>
    <t>～</t>
    <phoneticPr fontId="2"/>
  </si>
  <si>
    <t>実施期間</t>
    <rPh sb="0" eb="2">
      <t>ジッシ</t>
    </rPh>
    <rPh sb="2" eb="4">
      <t>キカン</t>
    </rPh>
    <phoneticPr fontId="2"/>
  </si>
  <si>
    <t>日間）</t>
    <rPh sb="0" eb="2">
      <t>ニチカン</t>
    </rPh>
    <phoneticPr fontId="2"/>
  </si>
  <si>
    <t>FAX</t>
    <phoneticPr fontId="2"/>
  </si>
  <si>
    <t>メールアドレス</t>
    <phoneticPr fontId="2"/>
  </si>
  <si>
    <t>ウェブサイト</t>
    <phoneticPr fontId="2"/>
  </si>
  <si>
    <t>令和　　年　　月　　日</t>
    <rPh sb="0" eb="2">
      <t>レイワ</t>
    </rPh>
    <phoneticPr fontId="2"/>
  </si>
  <si>
    <t>　</t>
    <phoneticPr fontId="2"/>
  </si>
  <si>
    <t>業種</t>
    <rPh sb="0" eb="2">
      <t>ギョウシュ</t>
    </rPh>
    <phoneticPr fontId="2"/>
  </si>
  <si>
    <t>直近決算期の売上高及び比率（　　　年　　　月期）
※売上高、営業利益は、決算書（損益計算書）を転記</t>
    <phoneticPr fontId="2"/>
  </si>
  <si>
    <t>事業内容</t>
    <phoneticPr fontId="2"/>
  </si>
  <si>
    <t>従業員数</t>
  </si>
  <si>
    <t>資本金（万円）</t>
    <phoneticPr fontId="2"/>
  </si>
  <si>
    <t>万円</t>
  </si>
  <si>
    <t>非正規社員</t>
    <rPh sb="0" eb="3">
      <t>ヒセイキ</t>
    </rPh>
    <rPh sb="3" eb="5">
      <t>シャイン</t>
    </rPh>
    <phoneticPr fontId="2"/>
  </si>
  <si>
    <t>営業利益</t>
    <rPh sb="0" eb="2">
      <t>エイギョウ</t>
    </rPh>
    <rPh sb="2" eb="4">
      <t>リエキ</t>
    </rPh>
    <phoneticPr fontId="2"/>
  </si>
  <si>
    <t>％</t>
    <phoneticPr fontId="2"/>
  </si>
  <si>
    <t>通販
（EC）</t>
    <rPh sb="0" eb="2">
      <t>ツウハン</t>
    </rPh>
    <phoneticPr fontId="2"/>
  </si>
  <si>
    <t>2期前決算期の売上高及び比率（　　　年　　　月期）
※売上高、営業利益は、決算書（損益計算書）を転記</t>
    <rPh sb="1" eb="3">
      <t>キマエ</t>
    </rPh>
    <phoneticPr fontId="2"/>
  </si>
  <si>
    <t>3期前決算期の売上高及び比率（　　　年　　　月期）
※売上高、営業利益は、決算書（損益計算書）を転記</t>
    <rPh sb="1" eb="2">
      <t>キ</t>
    </rPh>
    <rPh sb="2" eb="3">
      <t>マエ</t>
    </rPh>
    <phoneticPr fontId="2"/>
  </si>
  <si>
    <t>主な取扱製品</t>
    <rPh sb="0" eb="1">
      <t>オモ</t>
    </rPh>
    <rPh sb="2" eb="4">
      <t>トリアツカ</t>
    </rPh>
    <rPh sb="4" eb="6">
      <t>セイヒン</t>
    </rPh>
    <phoneticPr fontId="2"/>
  </si>
  <si>
    <t>製品名</t>
  </si>
  <si>
    <t>製品名</t>
    <rPh sb="0" eb="2">
      <t>セイヒン</t>
    </rPh>
    <rPh sb="2" eb="3">
      <t>メイ</t>
    </rPh>
    <phoneticPr fontId="2"/>
  </si>
  <si>
    <t>売上構成比率</t>
  </si>
  <si>
    <t>売上構成比率</t>
    <phoneticPr fontId="2"/>
  </si>
  <si>
    <t>主要取引先（県内・県外）</t>
    <rPh sb="0" eb="2">
      <t>シュヨウ</t>
    </rPh>
    <rPh sb="2" eb="5">
      <t>トリヒキサキ</t>
    </rPh>
    <rPh sb="6" eb="8">
      <t>ケンナイ</t>
    </rPh>
    <rPh sb="9" eb="11">
      <t>ケンガイ</t>
    </rPh>
    <phoneticPr fontId="2"/>
  </si>
  <si>
    <t>取引先</t>
    <rPh sb="0" eb="3">
      <t>トリヒキサキ</t>
    </rPh>
    <phoneticPr fontId="2"/>
  </si>
  <si>
    <t>地域</t>
    <rPh sb="0" eb="2">
      <t>チイキ</t>
    </rPh>
    <phoneticPr fontId="2"/>
  </si>
  <si>
    <t>主な製品名</t>
    <rPh sb="0" eb="1">
      <t>オモ</t>
    </rPh>
    <rPh sb="2" eb="4">
      <t>セイヒン</t>
    </rPh>
    <rPh sb="4" eb="5">
      <t>メイ</t>
    </rPh>
    <phoneticPr fontId="2"/>
  </si>
  <si>
    <t>主力商品の内容、特徴</t>
    <rPh sb="0" eb="2">
      <t>シュリョク</t>
    </rPh>
    <rPh sb="2" eb="4">
      <t>ショウヒン</t>
    </rPh>
    <rPh sb="5" eb="7">
      <t>ナイヨウ</t>
    </rPh>
    <rPh sb="8" eb="10">
      <t>トクチョウ</t>
    </rPh>
    <phoneticPr fontId="2"/>
  </si>
  <si>
    <r>
      <rPr>
        <b/>
        <sz val="12"/>
        <rFont val="ＭＳ Ｐ明朝"/>
        <family val="1"/>
        <charset val="128"/>
      </rPr>
      <t xml:space="preserve">補助金交付実績 </t>
    </r>
    <r>
      <rPr>
        <sz val="11"/>
        <rFont val="ＭＳ Ｐ明朝"/>
        <family val="1"/>
        <charset val="128"/>
      </rPr>
      <t xml:space="preserve">
</t>
    </r>
    <r>
      <rPr>
        <sz val="11"/>
        <color rgb="FFFF0000"/>
        <rFont val="ＭＳ Ｐ明朝"/>
        <family val="1"/>
        <charset val="128"/>
      </rPr>
      <t>※過去３年間（年度）と今年度 で国内（沖縄県内を除く）販路 拡大の為に補助金を受けているか（予定も含む）</t>
    </r>
    <phoneticPr fontId="2"/>
  </si>
  <si>
    <t>事業計画書（県産品販路拡大総合支援）</t>
    <rPh sb="0" eb="2">
      <t>ジギョウ</t>
    </rPh>
    <rPh sb="2" eb="5">
      <t>ケイカクショ</t>
    </rPh>
    <rPh sb="6" eb="9">
      <t>ケンサンヒン</t>
    </rPh>
    <rPh sb="9" eb="13">
      <t>ハンロカクダイ</t>
    </rPh>
    <rPh sb="13" eb="15">
      <t>ソウゴウ</t>
    </rPh>
    <rPh sb="15" eb="17">
      <t>シエン</t>
    </rPh>
    <phoneticPr fontId="2"/>
  </si>
  <si>
    <t>活動内容
（複数選択可）</t>
    <rPh sb="0" eb="2">
      <t>カツドウ</t>
    </rPh>
    <rPh sb="2" eb="4">
      <t>ナイヨウ</t>
    </rPh>
    <rPh sb="6" eb="8">
      <t>フクスウ</t>
    </rPh>
    <rPh sb="8" eb="10">
      <t>センタク</t>
    </rPh>
    <rPh sb="10" eb="11">
      <t>カ</t>
    </rPh>
    <phoneticPr fontId="2"/>
  </si>
  <si>
    <t>見本市・展示会への出展</t>
  </si>
  <si>
    <t>物産展・フェアへの出店</t>
  </si>
  <si>
    <t>県外流通事業者招聘</t>
  </si>
  <si>
    <t>令和　年　月　日</t>
    <rPh sb="0" eb="2">
      <t>レイワ</t>
    </rPh>
    <rPh sb="3" eb="4">
      <t>ネン</t>
    </rPh>
    <rPh sb="5" eb="6">
      <t>ガツ</t>
    </rPh>
    <rPh sb="7" eb="8">
      <t>ニチ</t>
    </rPh>
    <phoneticPr fontId="2"/>
  </si>
  <si>
    <t>販路拡大に取り組む県産品（出品商品一覧）　※別添可
※優良県産品に該当する商品は、番号に〇をつけてください。（推奨期間内の商品のみ対象）</t>
    <phoneticPr fontId="2"/>
  </si>
  <si>
    <t>県産品名</t>
    <phoneticPr fontId="2"/>
  </si>
  <si>
    <t xml:space="preserve">
県外（国内）販路拡大に取り組む理由</t>
    <phoneticPr fontId="2"/>
  </si>
  <si>
    <t xml:space="preserve">
1年後</t>
    <rPh sb="2" eb="4">
      <t>ネンゴ</t>
    </rPh>
    <phoneticPr fontId="2"/>
  </si>
  <si>
    <t xml:space="preserve">
2年後</t>
    <rPh sb="2" eb="4">
      <t>ネンゴ</t>
    </rPh>
    <phoneticPr fontId="2"/>
  </si>
  <si>
    <t xml:space="preserve">
3年後</t>
    <rPh sb="2" eb="4">
      <t>ネンゴ</t>
    </rPh>
    <phoneticPr fontId="2"/>
  </si>
  <si>
    <t xml:space="preserve">
販路拡大に関する現状の課題と方向性</t>
    <phoneticPr fontId="2"/>
  </si>
  <si>
    <t>◆上記計画に対する現状の課題</t>
    <phoneticPr fontId="2"/>
  </si>
  <si>
    <t>◆課題解決に向けた取り組みや方向性</t>
  </si>
  <si>
    <t>※補助事業に関する活動の詳細は、「別紙３：補助事業実施計画一覧」に記載すること。</t>
    <phoneticPr fontId="2"/>
  </si>
  <si>
    <t>※その他、任意で作成した計画書がある場合は当計画書に記載の上で添付すること</t>
  </si>
  <si>
    <t>※記載内容に応じて、欄の追加及び拡張を適宜行うこと。</t>
  </si>
  <si>
    <t>別紙3</t>
    <rPh sb="0" eb="2">
      <t>ベッシ</t>
    </rPh>
    <phoneticPr fontId="2"/>
  </si>
  <si>
    <t>活動内容</t>
    <rPh sb="0" eb="2">
      <t>カツドウ</t>
    </rPh>
    <rPh sb="2" eb="4">
      <t>ナイヨウ</t>
    </rPh>
    <phoneticPr fontId="2"/>
  </si>
  <si>
    <t>補助事業実施計画一覧</t>
    <rPh sb="0" eb="4">
      <t>ホジョジギョウ</t>
    </rPh>
    <rPh sb="4" eb="6">
      <t>ジッシ</t>
    </rPh>
    <rPh sb="6" eb="8">
      <t>ケイカク</t>
    </rPh>
    <rPh sb="8" eb="10">
      <t>イチラン</t>
    </rPh>
    <phoneticPr fontId="2"/>
  </si>
  <si>
    <t>見本市・展示商談会</t>
    <rPh sb="0" eb="3">
      <t>ミホンイチ</t>
    </rPh>
    <rPh sb="4" eb="6">
      <t>テンジ</t>
    </rPh>
    <rPh sb="6" eb="9">
      <t>ショウダンカイ</t>
    </rPh>
    <phoneticPr fontId="2"/>
  </si>
  <si>
    <t>◆留意点
国、地方公共団体の主催または共催する見本市及び展示商談会、並びに県外量販店等で実施する沖縄物産展及び沖縄フェアに関する経費については、補助対象外とする。
また、補助金（沖縄フェア開催）により実施される沖縄フェアについても同様とする。</t>
    <phoneticPr fontId="2"/>
  </si>
  <si>
    <t>バイヤー招聘</t>
  </si>
  <si>
    <t>県外バイヤー招聘</t>
    <rPh sb="0" eb="2">
      <t>ケンガイ</t>
    </rPh>
    <rPh sb="6" eb="8">
      <t>ショウヘイ</t>
    </rPh>
    <phoneticPr fontId="2"/>
  </si>
  <si>
    <t>※補助金の応募申請対象とする活動のみ記入</t>
    <rPh sb="1" eb="4">
      <t>ホジョキン</t>
    </rPh>
    <rPh sb="5" eb="9">
      <t>オウボシンセイ</t>
    </rPh>
    <rPh sb="9" eb="11">
      <t>タイショウ</t>
    </rPh>
    <rPh sb="14" eb="16">
      <t>カツドウ</t>
    </rPh>
    <rPh sb="18" eb="20">
      <t>キニュウ</t>
    </rPh>
    <phoneticPr fontId="2"/>
  </si>
  <si>
    <t>※記載内容に応じて、欄の追加及び拡張を適宜行うこと。</t>
    <phoneticPr fontId="2"/>
  </si>
  <si>
    <t>計画番号</t>
    <rPh sb="0" eb="2">
      <t>ケイカク</t>
    </rPh>
    <rPh sb="2" eb="4">
      <t>バンゴウ</t>
    </rPh>
    <phoneticPr fontId="2"/>
  </si>
  <si>
    <t>催事名</t>
    <rPh sb="0" eb="3">
      <t>サイジメイ</t>
    </rPh>
    <phoneticPr fontId="2"/>
  </si>
  <si>
    <t>実施期間</t>
    <rPh sb="0" eb="4">
      <t>ジッシキカン</t>
    </rPh>
    <phoneticPr fontId="2"/>
  </si>
  <si>
    <t>販促に取り組む
主な県産品</t>
    <rPh sb="0" eb="2">
      <t>ハンソク</t>
    </rPh>
    <rPh sb="3" eb="4">
      <t>ト</t>
    </rPh>
    <rPh sb="5" eb="6">
      <t>ク</t>
    </rPh>
    <rPh sb="8" eb="9">
      <t>オモ</t>
    </rPh>
    <rPh sb="10" eb="13">
      <t>ケンサンピン</t>
    </rPh>
    <phoneticPr fontId="2"/>
  </si>
  <si>
    <r>
      <rPr>
        <b/>
        <sz val="12"/>
        <color theme="1"/>
        <rFont val="ＭＳ Ｐゴシック"/>
        <family val="3"/>
        <charset val="128"/>
        <scheme val="minor"/>
      </rPr>
      <t>目標</t>
    </r>
    <r>
      <rPr>
        <sz val="11"/>
        <color theme="1"/>
        <rFont val="ＭＳ Ｐゴシック"/>
        <family val="3"/>
        <charset val="128"/>
        <scheme val="minor"/>
      </rPr>
      <t xml:space="preserve">
※フェア、物産展は、①、②のみ入力</t>
    </r>
    <rPh sb="0" eb="2">
      <t>モクヒョウ</t>
    </rPh>
    <rPh sb="8" eb="11">
      <t>ブッサンテン</t>
    </rPh>
    <rPh sb="18" eb="20">
      <t>ニュウリョク</t>
    </rPh>
    <phoneticPr fontId="2"/>
  </si>
  <si>
    <t>・出展する催事等の詳細と選定理由
・招聘先の詳細と選定理由</t>
    <rPh sb="1" eb="3">
      <t>シュッテン</t>
    </rPh>
    <rPh sb="5" eb="7">
      <t>サイジ</t>
    </rPh>
    <rPh sb="7" eb="8">
      <t>トウ</t>
    </rPh>
    <rPh sb="9" eb="11">
      <t>ショウサイ</t>
    </rPh>
    <rPh sb="12" eb="14">
      <t>センテイ</t>
    </rPh>
    <rPh sb="14" eb="16">
      <t>リユウ</t>
    </rPh>
    <rPh sb="18" eb="20">
      <t>ショウヘイ</t>
    </rPh>
    <rPh sb="20" eb="21">
      <t>サキ</t>
    </rPh>
    <rPh sb="22" eb="24">
      <t>ショウサイ</t>
    </rPh>
    <rPh sb="25" eb="27">
      <t>センテイ</t>
    </rPh>
    <rPh sb="27" eb="29">
      <t>リユウ</t>
    </rPh>
    <phoneticPr fontId="2"/>
  </si>
  <si>
    <t>具体的な活動内容と目的</t>
    <rPh sb="0" eb="3">
      <t>グタイテキ</t>
    </rPh>
    <rPh sb="4" eb="6">
      <t>カツドウ</t>
    </rPh>
    <rPh sb="6" eb="8">
      <t>ナイヨウ</t>
    </rPh>
    <rPh sb="9" eb="11">
      <t>モクテキ</t>
    </rPh>
    <phoneticPr fontId="2"/>
  </si>
  <si>
    <t>補助対象実施期間</t>
    <rPh sb="0" eb="4">
      <t>ホジョタイショウ</t>
    </rPh>
    <rPh sb="4" eb="8">
      <t>ジッシキカン</t>
    </rPh>
    <phoneticPr fontId="2"/>
  </si>
  <si>
    <t>補助対象外期間</t>
    <rPh sb="0" eb="2">
      <t>ホジョ</t>
    </rPh>
    <rPh sb="2" eb="5">
      <t>タイショウガイ</t>
    </rPh>
    <rPh sb="5" eb="7">
      <t>キカン</t>
    </rPh>
    <phoneticPr fontId="2"/>
  </si>
  <si>
    <t>①成約額（売上額）
単位　円</t>
    <rPh sb="1" eb="3">
      <t>セイヤク</t>
    </rPh>
    <rPh sb="3" eb="4">
      <t>ガク</t>
    </rPh>
    <rPh sb="5" eb="7">
      <t>ウリアゲ</t>
    </rPh>
    <rPh sb="7" eb="8">
      <t>ガク</t>
    </rPh>
    <rPh sb="10" eb="12">
      <t>タンイ</t>
    </rPh>
    <rPh sb="13" eb="14">
      <t>エン</t>
    </rPh>
    <phoneticPr fontId="2"/>
  </si>
  <si>
    <t>②成約額（売上額）に対する収益額
単位　円</t>
    <rPh sb="1" eb="3">
      <t>セイヤク</t>
    </rPh>
    <rPh sb="3" eb="4">
      <t>ガク</t>
    </rPh>
    <rPh sb="5" eb="8">
      <t>ウリアゲガク</t>
    </rPh>
    <rPh sb="10" eb="11">
      <t>タイ</t>
    </rPh>
    <rPh sb="13" eb="16">
      <t>シュウエキガク</t>
    </rPh>
    <rPh sb="17" eb="19">
      <t>タンイ</t>
    </rPh>
    <rPh sb="20" eb="21">
      <t>エン</t>
    </rPh>
    <phoneticPr fontId="2"/>
  </si>
  <si>
    <t>③成約件数</t>
    <rPh sb="1" eb="3">
      <t>セイヤク</t>
    </rPh>
    <rPh sb="3" eb="5">
      <t>ケンスウ</t>
    </rPh>
    <phoneticPr fontId="2"/>
  </si>
  <si>
    <t>催事名（招聘先企業名）</t>
    <rPh sb="0" eb="3">
      <t>サイジメイ</t>
    </rPh>
    <rPh sb="4" eb="7">
      <t>ショウヘイサキ</t>
    </rPh>
    <rPh sb="7" eb="10">
      <t>キギョウメイ</t>
    </rPh>
    <phoneticPr fontId="2"/>
  </si>
  <si>
    <t>会場名（招聘先企業所在地）</t>
    <rPh sb="0" eb="3">
      <t>カイジョウメイ</t>
    </rPh>
    <rPh sb="4" eb="6">
      <t>ショウヘイ</t>
    </rPh>
    <rPh sb="6" eb="7">
      <t>サキ</t>
    </rPh>
    <rPh sb="7" eb="9">
      <t>キギョウ</t>
    </rPh>
    <rPh sb="9" eb="12">
      <t>ショザイチ</t>
    </rPh>
    <phoneticPr fontId="2"/>
  </si>
  <si>
    <t>主催/共催</t>
    <rPh sb="0" eb="2">
      <t>シュサイ</t>
    </rPh>
    <rPh sb="3" eb="5">
      <t>キョウサイ</t>
    </rPh>
    <phoneticPr fontId="2"/>
  </si>
  <si>
    <t>都道府県</t>
    <rPh sb="0" eb="4">
      <t>トドウフケン</t>
    </rPh>
    <phoneticPr fontId="2"/>
  </si>
  <si>
    <t>成約目標額</t>
    <rPh sb="0" eb="2">
      <t>セイヤク</t>
    </rPh>
    <rPh sb="2" eb="4">
      <t>モクヒョウ</t>
    </rPh>
    <rPh sb="4" eb="5">
      <t>ガク</t>
    </rPh>
    <phoneticPr fontId="2"/>
  </si>
  <si>
    <t>成約目標に対する収益額</t>
    <rPh sb="0" eb="4">
      <t>セイヤクモクヒョウ</t>
    </rPh>
    <rPh sb="5" eb="6">
      <t>タイ</t>
    </rPh>
    <rPh sb="8" eb="11">
      <t>シュウエキガク</t>
    </rPh>
    <phoneticPr fontId="2"/>
  </si>
  <si>
    <t>目標成約件数</t>
    <rPh sb="0" eb="2">
      <t>モクヒョウ</t>
    </rPh>
    <rPh sb="2" eb="4">
      <t>セイヤク</t>
    </rPh>
    <rPh sb="4" eb="6">
      <t>ケンスウ</t>
    </rPh>
    <phoneticPr fontId="2"/>
  </si>
  <si>
    <t>計画
番号</t>
    <rPh sb="0" eb="2">
      <t>ケイカク</t>
    </rPh>
    <rPh sb="3" eb="5">
      <t>バンゴウ</t>
    </rPh>
    <phoneticPr fontId="2"/>
  </si>
  <si>
    <t>沖縄フェア・物産展</t>
    <rPh sb="0" eb="2">
      <t>オキナワ</t>
    </rPh>
    <rPh sb="6" eb="9">
      <t>ブッサンテン</t>
    </rPh>
    <phoneticPr fontId="2"/>
  </si>
  <si>
    <t>（別添1）</t>
    <rPh sb="1" eb="3">
      <t>ベッテン</t>
    </rPh>
    <phoneticPr fontId="33"/>
  </si>
  <si>
    <t>類似補助金確認表</t>
    <rPh sb="0" eb="2">
      <t>ルイジ</t>
    </rPh>
    <rPh sb="2" eb="5">
      <t>ホジョキン</t>
    </rPh>
    <rPh sb="5" eb="7">
      <t>カクニン</t>
    </rPh>
    <rPh sb="7" eb="8">
      <t>ヒョウ</t>
    </rPh>
    <phoneticPr fontId="35"/>
  </si>
  <si>
    <t>事業者名</t>
    <rPh sb="0" eb="3">
      <t>ジギョウシャ</t>
    </rPh>
    <rPh sb="3" eb="4">
      <t>メイ</t>
    </rPh>
    <phoneticPr fontId="33"/>
  </si>
  <si>
    <t>（補助金を伴う公的事業・制度の申請及び採択状況）</t>
    <phoneticPr fontId="33"/>
  </si>
  <si>
    <t>※過去三か年度の実績、今年度の予定を記入してください。</t>
    <rPh sb="1" eb="3">
      <t>カコ</t>
    </rPh>
    <rPh sb="3" eb="4">
      <t>サン</t>
    </rPh>
    <rPh sb="5" eb="7">
      <t>ネンド</t>
    </rPh>
    <rPh sb="8" eb="10">
      <t>ジッセキ</t>
    </rPh>
    <rPh sb="11" eb="14">
      <t>コンネンド</t>
    </rPh>
    <rPh sb="15" eb="17">
      <t>ヨテイ</t>
    </rPh>
    <rPh sb="18" eb="20">
      <t>キニュウ</t>
    </rPh>
    <phoneticPr fontId="33"/>
  </si>
  <si>
    <t>※現時点で申請する予定の補助事業については、補助金の二重採択を防ぐものです。</t>
    <rPh sb="1" eb="4">
      <t>ゲンジテン</t>
    </rPh>
    <rPh sb="5" eb="7">
      <t>シンセイ</t>
    </rPh>
    <rPh sb="9" eb="11">
      <t>ヨテイ</t>
    </rPh>
    <rPh sb="12" eb="14">
      <t>ホジョ</t>
    </rPh>
    <rPh sb="14" eb="16">
      <t>ジギョウ</t>
    </rPh>
    <rPh sb="22" eb="25">
      <t>ホジョキン</t>
    </rPh>
    <rPh sb="26" eb="28">
      <t>ニジュウ</t>
    </rPh>
    <rPh sb="28" eb="30">
      <t>サイタク</t>
    </rPh>
    <rPh sb="31" eb="32">
      <t>フセ</t>
    </rPh>
    <phoneticPr fontId="33"/>
  </si>
  <si>
    <t>事業制度名</t>
    <rPh sb="0" eb="2">
      <t>ジギョウ</t>
    </rPh>
    <rPh sb="2" eb="4">
      <t>セイド</t>
    </rPh>
    <rPh sb="4" eb="5">
      <t>ナ</t>
    </rPh>
    <phoneticPr fontId="33"/>
  </si>
  <si>
    <t>実施状況</t>
    <rPh sb="0" eb="2">
      <t>ジッシ</t>
    </rPh>
    <rPh sb="2" eb="4">
      <t>ジョウキョウ</t>
    </rPh>
    <phoneticPr fontId="33"/>
  </si>
  <si>
    <t>　</t>
  </si>
  <si>
    <t>公的機関名</t>
    <rPh sb="0" eb="2">
      <t>コウテキ</t>
    </rPh>
    <rPh sb="2" eb="4">
      <t>キカン</t>
    </rPh>
    <rPh sb="4" eb="5">
      <t>ナ</t>
    </rPh>
    <phoneticPr fontId="33"/>
  </si>
  <si>
    <t>プロジェクト名</t>
    <rPh sb="6" eb="7">
      <t>ナ</t>
    </rPh>
    <phoneticPr fontId="33"/>
  </si>
  <si>
    <t>実施期間</t>
    <rPh sb="0" eb="2">
      <t>ジッシ</t>
    </rPh>
    <rPh sb="2" eb="4">
      <t>キカン</t>
    </rPh>
    <phoneticPr fontId="33"/>
  </si>
  <si>
    <t>年</t>
    <rPh sb="0" eb="1">
      <t>ネン</t>
    </rPh>
    <phoneticPr fontId="33"/>
  </si>
  <si>
    <t>月</t>
    <rPh sb="0" eb="1">
      <t>ツキ</t>
    </rPh>
    <phoneticPr fontId="33"/>
  </si>
  <si>
    <t>～</t>
    <phoneticPr fontId="33"/>
  </si>
  <si>
    <t>採択または申請額</t>
    <rPh sb="0" eb="2">
      <t>サイタク</t>
    </rPh>
    <rPh sb="5" eb="7">
      <t>シンセイ</t>
    </rPh>
    <rPh sb="7" eb="8">
      <t>ガク</t>
    </rPh>
    <phoneticPr fontId="33"/>
  </si>
  <si>
    <t>千円（全体）</t>
    <rPh sb="0" eb="2">
      <t>センエン</t>
    </rPh>
    <rPh sb="3" eb="5">
      <t>ゼンタイ</t>
    </rPh>
    <phoneticPr fontId="33"/>
  </si>
  <si>
    <t>申請代表者名</t>
    <rPh sb="0" eb="2">
      <t>シンセイ</t>
    </rPh>
    <rPh sb="2" eb="5">
      <t>ダイヒョウシャ</t>
    </rPh>
    <rPh sb="5" eb="6">
      <t>ナ</t>
    </rPh>
    <phoneticPr fontId="33"/>
  </si>
  <si>
    <t>連携・関係社名</t>
    <rPh sb="0" eb="2">
      <t>レンケイ</t>
    </rPh>
    <rPh sb="3" eb="5">
      <t>カンケイ</t>
    </rPh>
    <rPh sb="5" eb="7">
      <t>シャメイ</t>
    </rPh>
    <phoneticPr fontId="33"/>
  </si>
  <si>
    <t>事業内容の概略</t>
    <rPh sb="0" eb="2">
      <t>ジギョウ</t>
    </rPh>
    <rPh sb="2" eb="4">
      <t>ナイヨウ</t>
    </rPh>
    <rPh sb="5" eb="7">
      <t>ガイリャク</t>
    </rPh>
    <phoneticPr fontId="33"/>
  </si>
  <si>
    <t>※記載欄が足りない場合は、適宜追加してください。</t>
    <rPh sb="1" eb="4">
      <t>キサイラン</t>
    </rPh>
    <rPh sb="5" eb="6">
      <t>タ</t>
    </rPh>
    <phoneticPr fontId="33"/>
  </si>
  <si>
    <t>公益財団法人沖縄県産業振興公社</t>
    <rPh sb="0" eb="2">
      <t>コウエキ</t>
    </rPh>
    <rPh sb="2" eb="6">
      <t>ザイダンホウジン</t>
    </rPh>
    <rPh sb="6" eb="8">
      <t>オキナワ</t>
    </rPh>
    <rPh sb="8" eb="9">
      <t>ケン</t>
    </rPh>
    <rPh sb="9" eb="11">
      <t>サンギョウ</t>
    </rPh>
    <rPh sb="11" eb="13">
      <t>シンコウ</t>
    </rPh>
    <rPh sb="13" eb="15">
      <t>コウシャ</t>
    </rPh>
    <phoneticPr fontId="2"/>
  </si>
  <si>
    <t>　　　　理事長　殿</t>
    <rPh sb="4" eb="7">
      <t>リジチョウ</t>
    </rPh>
    <rPh sb="7" eb="8">
      <t>コトドノ</t>
    </rPh>
    <phoneticPr fontId="2"/>
  </si>
  <si>
    <t>公社1号様式</t>
    <rPh sb="0" eb="2">
      <t>コウシャ</t>
    </rPh>
    <rPh sb="3" eb="4">
      <t>ゴウ</t>
    </rPh>
    <rPh sb="4" eb="6">
      <t>ヨウシキ</t>
    </rPh>
    <phoneticPr fontId="2"/>
  </si>
  <si>
    <t>　下記の事業を実施するため、補助金の応募申請をいたしますので、関係書類を添えて提出します。</t>
    <phoneticPr fontId="2"/>
  </si>
  <si>
    <t>※別紙4（事業経費積算書）のA欄の金額</t>
    <rPh sb="1" eb="3">
      <t>ベッシ</t>
    </rPh>
    <rPh sb="5" eb="7">
      <t>ジギョウ</t>
    </rPh>
    <rPh sb="7" eb="9">
      <t>ケイヒ</t>
    </rPh>
    <rPh sb="9" eb="11">
      <t>セキサン</t>
    </rPh>
    <rPh sb="11" eb="12">
      <t>ショ</t>
    </rPh>
    <rPh sb="15" eb="16">
      <t>ラン</t>
    </rPh>
    <rPh sb="17" eb="19">
      <t>キンガク</t>
    </rPh>
    <phoneticPr fontId="2"/>
  </si>
  <si>
    <t>3．申請要件の確認</t>
    <rPh sb="2" eb="4">
      <t>シンセイ</t>
    </rPh>
    <rPh sb="4" eb="6">
      <t>ヨウケン</t>
    </rPh>
    <rPh sb="7" eb="9">
      <t>カクニン</t>
    </rPh>
    <phoneticPr fontId="2"/>
  </si>
  <si>
    <t>⑴　新規定番採用及び定番採用の継続を目的として、県外流通事業者との商談及び取引斡旋を主な内容として開催される見本市及び展示商談会等への出展、並びに県外流通事業者及び沖縄フェア等を開催する事業者との商談等を主な内容として行う招聘</t>
    <phoneticPr fontId="2"/>
  </si>
  <si>
    <t>補助事業は、ハンズオン支援対象事業者に選定された場合、連携、協力することが前提です。</t>
  </si>
  <si>
    <t>県産品について、公募要領３ページの定義に該当することを確認しました。</t>
    <phoneticPr fontId="2"/>
  </si>
  <si>
    <t>取扱製品の半分以上が県産品であり、県産品の生産、加工、販売等を１年以上行っています。</t>
    <phoneticPr fontId="2"/>
  </si>
  <si>
    <t>県外での販路拡大に必要な活動として、下記の知事が別に定める基準を満たしています。</t>
    <phoneticPr fontId="2"/>
  </si>
  <si>
    <t>補助対象事業者（　　　　　　　　　　　　　　）に該当します。</t>
    <phoneticPr fontId="2"/>
  </si>
  <si>
    <t>理解しました</t>
    <phoneticPr fontId="2"/>
  </si>
  <si>
    <t>連携、協力は難しいです。</t>
    <phoneticPr fontId="2"/>
  </si>
  <si>
    <t>連携、協力が難しい理由：　　　　　　　　　　　　　　　　　　　　　　</t>
    <phoneticPr fontId="2"/>
  </si>
  <si>
    <r>
      <rPr>
        <b/>
        <sz val="11"/>
        <rFont val="ＭＳ 明朝"/>
        <family val="1"/>
        <charset val="128"/>
      </rPr>
      <t>2．補助金応募申請額</t>
    </r>
    <r>
      <rPr>
        <sz val="11"/>
        <rFont val="ＭＳ 明朝"/>
        <family val="1"/>
        <charset val="128"/>
      </rPr>
      <t>　：</t>
    </r>
    <rPh sb="2" eb="5">
      <t>ホジョキン</t>
    </rPh>
    <rPh sb="5" eb="7">
      <t>オウボ</t>
    </rPh>
    <rPh sb="7" eb="10">
      <t>シンセイガク</t>
    </rPh>
    <phoneticPr fontId="2"/>
  </si>
  <si>
    <r>
      <rPr>
        <b/>
        <sz val="11"/>
        <color rgb="FF000000"/>
        <rFont val="ＭＳ 明朝"/>
        <family val="1"/>
        <charset val="128"/>
      </rPr>
      <t>4．</t>
    </r>
    <r>
      <rPr>
        <b/>
        <sz val="11"/>
        <color theme="1"/>
        <rFont val="ＭＳ 明朝"/>
        <family val="1"/>
        <charset val="128"/>
      </rPr>
      <t>補助事業実施期間中のハンズオン支援につい</t>
    </r>
    <r>
      <rPr>
        <sz val="11"/>
        <color theme="1"/>
        <rFont val="ＭＳ 明朝"/>
        <family val="1"/>
        <charset val="128"/>
      </rPr>
      <t>て</t>
    </r>
    <phoneticPr fontId="2"/>
  </si>
  <si>
    <t>国、地方公共団体の主催または共催する見本市及び展示商談会、並びに県外量販店等で実施する物産展及び沖縄フェアに関する経費の申請はありません。</t>
    <phoneticPr fontId="2"/>
  </si>
  <si>
    <r>
      <rPr>
        <b/>
        <sz val="11"/>
        <rFont val="ＭＳ 明朝"/>
        <family val="1"/>
        <charset val="128"/>
      </rPr>
      <t>5．関係書類の提出部数</t>
    </r>
    <r>
      <rPr>
        <sz val="11"/>
        <rFont val="ＭＳ 明朝"/>
        <family val="1"/>
        <charset val="128"/>
      </rPr>
      <t>　</t>
    </r>
    <phoneticPr fontId="2"/>
  </si>
  <si>
    <r>
      <t xml:space="preserve">　　　　　　　　　　　実績あり　　/　　実績なし
</t>
    </r>
    <r>
      <rPr>
        <sz val="11"/>
        <color rgb="FFFF0000"/>
        <rFont val="ＭＳ Ｐ明朝"/>
        <family val="1"/>
        <charset val="128"/>
      </rPr>
      <t>※実績ありの場合は、「別添１：類似補助金確認表」を記載すること（今年度の予定も含む）</t>
    </r>
    <phoneticPr fontId="2"/>
  </si>
  <si>
    <t>今後の販路拡大計画</t>
    <rPh sb="0" eb="2">
      <t>コンゴ</t>
    </rPh>
    <rPh sb="3" eb="7">
      <t>ハンロカクダイ</t>
    </rPh>
    <rPh sb="7" eb="9">
      <t>ケイカク</t>
    </rPh>
    <phoneticPr fontId="2"/>
  </si>
  <si>
    <t>【別紙4】</t>
    <rPh sb="1" eb="3">
      <t>ベッシ</t>
    </rPh>
    <phoneticPr fontId="2"/>
  </si>
  <si>
    <t>補助上限額</t>
    <rPh sb="0" eb="2">
      <t>ホジョ</t>
    </rPh>
    <rPh sb="2" eb="5">
      <t>ジョウゲンガク</t>
    </rPh>
    <phoneticPr fontId="2"/>
  </si>
  <si>
    <t>・対象経費は税抜きで入力ください。（単位：円）</t>
    <rPh sb="1" eb="3">
      <t>タイショウ</t>
    </rPh>
    <rPh sb="3" eb="5">
      <t>ケイヒ</t>
    </rPh>
    <rPh sb="6" eb="8">
      <t>ゼイヌ</t>
    </rPh>
    <rPh sb="10" eb="12">
      <t>ニュウリョク</t>
    </rPh>
    <rPh sb="18" eb="20">
      <t>タンイ</t>
    </rPh>
    <rPh sb="21" eb="22">
      <t>エン</t>
    </rPh>
    <phoneticPr fontId="2"/>
  </si>
  <si>
    <t>催事名（会場名）</t>
    <rPh sb="0" eb="3">
      <t>サイジメイ</t>
    </rPh>
    <rPh sb="4" eb="7">
      <t>カイジョウメイ</t>
    </rPh>
    <phoneticPr fontId="2"/>
  </si>
  <si>
    <t>ア．旅費</t>
    <rPh sb="2" eb="4">
      <t>リョヒ</t>
    </rPh>
    <phoneticPr fontId="2"/>
  </si>
  <si>
    <r>
      <t xml:space="preserve">イ 販売促進費
</t>
    </r>
    <r>
      <rPr>
        <b/>
        <sz val="12"/>
        <color rgb="FFFF0000"/>
        <rFont val="ＭＳ Ｐゴシック"/>
        <family val="3"/>
        <charset val="128"/>
        <scheme val="minor"/>
      </rPr>
      <t>※見本市、展示商談会のみ対象</t>
    </r>
    <rPh sb="2" eb="4">
      <t>ハンバイ</t>
    </rPh>
    <rPh sb="4" eb="6">
      <t>ソクシン</t>
    </rPh>
    <rPh sb="6" eb="7">
      <t>ヒ</t>
    </rPh>
    <rPh sb="9" eb="12">
      <t>ミホンイチ</t>
    </rPh>
    <rPh sb="13" eb="15">
      <t>テンジ</t>
    </rPh>
    <rPh sb="15" eb="18">
      <t>ショウダンカイ</t>
    </rPh>
    <rPh sb="20" eb="22">
      <t>タイショウ</t>
    </rPh>
    <phoneticPr fontId="2"/>
  </si>
  <si>
    <r>
      <t xml:space="preserve">ウ 商品説明員の雇用に関係する経費
</t>
    </r>
    <r>
      <rPr>
        <b/>
        <sz val="12"/>
        <color rgb="FFFF0000"/>
        <rFont val="ＭＳ Ｐゴシック"/>
        <family val="3"/>
        <charset val="128"/>
        <scheme val="minor"/>
      </rPr>
      <t>※見本市、展示商談会のみ対象</t>
    </r>
    <rPh sb="2" eb="4">
      <t>ショウヒン</t>
    </rPh>
    <rPh sb="4" eb="7">
      <t>セツメイイン</t>
    </rPh>
    <rPh sb="8" eb="10">
      <t>コヨウ</t>
    </rPh>
    <rPh sb="11" eb="13">
      <t>カンケイ</t>
    </rPh>
    <rPh sb="15" eb="17">
      <t>ケイヒ</t>
    </rPh>
    <phoneticPr fontId="2"/>
  </si>
  <si>
    <t>合計額
（1催事あたり）</t>
    <rPh sb="0" eb="2">
      <t>ゴウケイ</t>
    </rPh>
    <rPh sb="2" eb="3">
      <t>ガク</t>
    </rPh>
    <rPh sb="6" eb="8">
      <t>サイジ</t>
    </rPh>
    <phoneticPr fontId="2"/>
  </si>
  <si>
    <t>対象経費</t>
    <rPh sb="0" eb="2">
      <t>タイショウ</t>
    </rPh>
    <rPh sb="2" eb="4">
      <t>ケイヒ</t>
    </rPh>
    <phoneticPr fontId="2"/>
  </si>
  <si>
    <t>補助率1/2</t>
    <rPh sb="0" eb="3">
      <t>ホジョリツ</t>
    </rPh>
    <phoneticPr fontId="2"/>
  </si>
  <si>
    <t>使用目的</t>
    <rPh sb="0" eb="2">
      <t>シヨウ</t>
    </rPh>
    <rPh sb="2" eb="4">
      <t>モクテキ</t>
    </rPh>
    <phoneticPr fontId="2"/>
  </si>
  <si>
    <t>補助率2/3</t>
    <rPh sb="0" eb="3">
      <t>ホジョリツ</t>
    </rPh>
    <phoneticPr fontId="2"/>
  </si>
  <si>
    <t>区分別合計</t>
    <rPh sb="0" eb="3">
      <t>クブンベツ</t>
    </rPh>
    <rPh sb="3" eb="5">
      <t>ゴウケイ</t>
    </rPh>
    <phoneticPr fontId="2"/>
  </si>
  <si>
    <t>対象経費</t>
    <rPh sb="0" eb="4">
      <t>タイショウケイヒ</t>
    </rPh>
    <phoneticPr fontId="2"/>
  </si>
  <si>
    <t>補助対象経費合計額（全催事）</t>
    <rPh sb="0" eb="4">
      <t>ホジョタイショウ</t>
    </rPh>
    <rPh sb="4" eb="6">
      <t>ケイヒ</t>
    </rPh>
    <rPh sb="6" eb="8">
      <t>ゴウケイ</t>
    </rPh>
    <rPh sb="8" eb="9">
      <t>ガク</t>
    </rPh>
    <rPh sb="10" eb="11">
      <t>ゼン</t>
    </rPh>
    <rPh sb="11" eb="13">
      <t>サイジ</t>
    </rPh>
    <phoneticPr fontId="2"/>
  </si>
  <si>
    <t>A</t>
    <phoneticPr fontId="2"/>
  </si>
  <si>
    <t>事業経費積算書（県産品販路拡大総合支援）</t>
    <rPh sb="0" eb="2">
      <t>ジギョウ</t>
    </rPh>
    <rPh sb="2" eb="4">
      <t>ケイヒ</t>
    </rPh>
    <rPh sb="4" eb="6">
      <t>セキサン</t>
    </rPh>
    <rPh sb="6" eb="7">
      <t>ショ</t>
    </rPh>
    <rPh sb="8" eb="9">
      <t>ケン</t>
    </rPh>
    <rPh sb="9" eb="11">
      <t>サンピン</t>
    </rPh>
    <rPh sb="11" eb="13">
      <t>ハンロ</t>
    </rPh>
    <rPh sb="13" eb="14">
      <t>カク</t>
    </rPh>
    <rPh sb="14" eb="15">
      <t>ダイ</t>
    </rPh>
    <rPh sb="15" eb="17">
      <t>ソウゴウ</t>
    </rPh>
    <rPh sb="17" eb="19">
      <t>シエン</t>
    </rPh>
    <phoneticPr fontId="2"/>
  </si>
  <si>
    <t>招聘：招聘する企業名</t>
    <rPh sb="0" eb="2">
      <t>ショウヘイ</t>
    </rPh>
    <phoneticPr fontId="2"/>
  </si>
  <si>
    <t>バイヤー１名×２泊</t>
    <rPh sb="5" eb="6">
      <t>メイ</t>
    </rPh>
    <rPh sb="8" eb="9">
      <t>ハク</t>
    </rPh>
    <phoneticPr fontId="2"/>
  </si>
  <si>
    <t>沖縄フェア
（会場名）</t>
    <rPh sb="0" eb="2">
      <t>オキナワ</t>
    </rPh>
    <rPh sb="7" eb="10">
      <t>カイジョウメイ</t>
    </rPh>
    <phoneticPr fontId="2"/>
  </si>
  <si>
    <t>・職員１名×３泊</t>
    <rPh sb="1" eb="3">
      <t>ショクイン</t>
    </rPh>
    <rPh sb="4" eb="5">
      <t>メイ</t>
    </rPh>
    <rPh sb="7" eb="8">
      <t>ハク</t>
    </rPh>
    <phoneticPr fontId="2"/>
  </si>
  <si>
    <t>〇〇見本市
（会場名）</t>
    <rPh sb="7" eb="10">
      <t>カイジョウメイ</t>
    </rPh>
    <phoneticPr fontId="2"/>
  </si>
  <si>
    <t>・職員2名×３泊</t>
    <rPh sb="1" eb="3">
      <t>ショクイン</t>
    </rPh>
    <rPh sb="4" eb="5">
      <t>メイ</t>
    </rPh>
    <rPh sb="7" eb="8">
      <t>ハク</t>
    </rPh>
    <phoneticPr fontId="2"/>
  </si>
  <si>
    <t>・マネキン１名×３日</t>
    <rPh sb="6" eb="7">
      <t>メイ</t>
    </rPh>
    <rPh sb="9" eb="10">
      <t>ニチ</t>
    </rPh>
    <phoneticPr fontId="2"/>
  </si>
  <si>
    <r>
      <t xml:space="preserve">ア．旅費
</t>
    </r>
    <r>
      <rPr>
        <b/>
        <sz val="16"/>
        <color rgb="FFFF0000"/>
        <rFont val="ＭＳ Ｐゴシック"/>
        <family val="3"/>
        <charset val="128"/>
        <scheme val="minor"/>
      </rPr>
      <t>※上限40万円</t>
    </r>
    <rPh sb="2" eb="4">
      <t>リョヒ</t>
    </rPh>
    <rPh sb="6" eb="8">
      <t>ジョウゲン</t>
    </rPh>
    <rPh sb="10" eb="11">
      <t>マン</t>
    </rPh>
    <rPh sb="11" eb="12">
      <t>エン</t>
    </rPh>
    <phoneticPr fontId="2"/>
  </si>
  <si>
    <r>
      <t xml:space="preserve">補助金応募申請額（補助率1/2）
</t>
    </r>
    <r>
      <rPr>
        <b/>
        <sz val="16"/>
        <color rgb="FFFF0000"/>
        <rFont val="ＭＳ Ｐゴシック"/>
        <family val="3"/>
        <charset val="128"/>
        <scheme val="minor"/>
      </rPr>
      <t>上限：80万円</t>
    </r>
    <rPh sb="0" eb="3">
      <t>ホジョキン</t>
    </rPh>
    <rPh sb="3" eb="5">
      <t>オウボ</t>
    </rPh>
    <rPh sb="5" eb="8">
      <t>シンセイガク</t>
    </rPh>
    <rPh sb="9" eb="12">
      <t>ホジョリツ</t>
    </rPh>
    <rPh sb="17" eb="19">
      <t>ジョウゲン</t>
    </rPh>
    <phoneticPr fontId="2"/>
  </si>
  <si>
    <t>県産品販路拡大総合支援</t>
    <rPh sb="0" eb="3">
      <t>ケンサンピン</t>
    </rPh>
    <rPh sb="3" eb="7">
      <t>ハンロカクダイ</t>
    </rPh>
    <rPh sb="7" eb="9">
      <t>ソウゴウ</t>
    </rPh>
    <phoneticPr fontId="33"/>
  </si>
  <si>
    <t>事務局記入欄（※記入しないでください。）</t>
    <rPh sb="0" eb="3">
      <t>ジムキョク</t>
    </rPh>
    <rPh sb="3" eb="6">
      <t>キニュウラン</t>
    </rPh>
    <rPh sb="8" eb="10">
      <t>キニュウ</t>
    </rPh>
    <phoneticPr fontId="33"/>
  </si>
  <si>
    <t>受付日</t>
    <rPh sb="0" eb="3">
      <t>ウケツケビ</t>
    </rPh>
    <phoneticPr fontId="33"/>
  </si>
  <si>
    <t>補助事業NO.</t>
    <rPh sb="0" eb="2">
      <t>ホジョ</t>
    </rPh>
    <rPh sb="2" eb="4">
      <t>ジギョウ</t>
    </rPh>
    <phoneticPr fontId="33"/>
  </si>
  <si>
    <t>受付担当</t>
    <rPh sb="0" eb="2">
      <t>ウケツケ</t>
    </rPh>
    <rPh sb="2" eb="4">
      <t>タントウ</t>
    </rPh>
    <phoneticPr fontId="33"/>
  </si>
  <si>
    <t>稼ぐ県産品支援事業</t>
    <rPh sb="0" eb="9">
      <t>カセケンサンヒンシエンジギョウ</t>
    </rPh>
    <phoneticPr fontId="33"/>
  </si>
  <si>
    <t>　申請書類チェックシート(審査用）</t>
    <rPh sb="13" eb="16">
      <t>シンサヨウ</t>
    </rPh>
    <phoneticPr fontId="33"/>
  </si>
  <si>
    <t>補助事業の種類</t>
    <rPh sb="0" eb="2">
      <t>ホジョ</t>
    </rPh>
    <rPh sb="2" eb="4">
      <t>ジギョウ</t>
    </rPh>
    <rPh sb="5" eb="7">
      <t>シュルイ</t>
    </rPh>
    <phoneticPr fontId="33"/>
  </si>
  <si>
    <t>事業担当者名</t>
    <rPh sb="0" eb="2">
      <t>ジギョウ</t>
    </rPh>
    <rPh sb="2" eb="6">
      <t>タントウシャメイ</t>
    </rPh>
    <phoneticPr fontId="33"/>
  </si>
  <si>
    <t>県産品販路拡大総合支援</t>
    <phoneticPr fontId="33"/>
  </si>
  <si>
    <t>電話番号</t>
    <rPh sb="0" eb="2">
      <t>デンワ</t>
    </rPh>
    <rPh sb="2" eb="4">
      <t>バンゴウ</t>
    </rPh>
    <phoneticPr fontId="33"/>
  </si>
  <si>
    <t>沖縄フェア開催支援</t>
    <phoneticPr fontId="33"/>
  </si>
  <si>
    <r>
      <t>※提出書類について記入漏れがないか、全ての</t>
    </r>
    <r>
      <rPr>
        <sz val="14"/>
        <color indexed="10"/>
        <rFont val="ＭＳ 明朝"/>
        <family val="1"/>
        <charset val="128"/>
      </rPr>
      <t>□</t>
    </r>
    <r>
      <rPr>
        <sz val="14"/>
        <rFont val="ＭＳ 明朝"/>
        <family val="1"/>
        <charset val="128"/>
      </rPr>
      <t>を</t>
    </r>
    <r>
      <rPr>
        <sz val="14"/>
        <color indexed="8"/>
        <rFont val="ＭＳ 明朝"/>
        <family val="1"/>
        <charset val="128"/>
      </rPr>
      <t>チェックのうえ提出して下さい。</t>
    </r>
    <rPh sb="18" eb="19">
      <t>スベ</t>
    </rPh>
    <phoneticPr fontId="33"/>
  </si>
  <si>
    <t>書類の
綴り順</t>
    <rPh sb="0" eb="2">
      <t>ショルイ</t>
    </rPh>
    <rPh sb="4" eb="5">
      <t>ツヅ</t>
    </rPh>
    <rPh sb="6" eb="7">
      <t>ジュン</t>
    </rPh>
    <phoneticPr fontId="33"/>
  </si>
  <si>
    <t>チェック項目</t>
    <rPh sb="4" eb="6">
      <t>コウモク</t>
    </rPh>
    <phoneticPr fontId="33"/>
  </si>
  <si>
    <t>該当
する
☑</t>
    <rPh sb="0" eb="2">
      <t>ガイトウ</t>
    </rPh>
    <phoneticPr fontId="33"/>
  </si>
  <si>
    <t>ページ
番号</t>
    <rPh sb="4" eb="6">
      <t>バンゴウ</t>
    </rPh>
    <phoneticPr fontId="33"/>
  </si>
  <si>
    <t>備考</t>
    <rPh sb="0" eb="2">
      <t>ビコウ</t>
    </rPh>
    <phoneticPr fontId="33"/>
  </si>
  <si>
    <t>ＥＣ活用販路拡大支援</t>
    <phoneticPr fontId="33"/>
  </si>
  <si>
    <t>①</t>
    <phoneticPr fontId="33"/>
  </si>
  <si>
    <t>●申請書類チェックシート（本用紙）</t>
    <phoneticPr fontId="33"/>
  </si>
  <si>
    <r>
      <t>●申請書類</t>
    </r>
    <r>
      <rPr>
        <b/>
        <sz val="12"/>
        <color indexed="8"/>
        <rFont val="ＭＳ 明朝"/>
        <family val="1"/>
        <charset val="128"/>
      </rPr>
      <t>〔提出部数：</t>
    </r>
    <r>
      <rPr>
        <b/>
        <u/>
        <sz val="12"/>
        <color indexed="8"/>
        <rFont val="ＭＳ 明朝"/>
        <family val="1"/>
        <charset val="128"/>
      </rPr>
      <t>正本１部（片面印刷）</t>
    </r>
    <r>
      <rPr>
        <b/>
        <sz val="12"/>
        <color indexed="8"/>
        <rFont val="ＭＳ 明朝"/>
        <family val="1"/>
        <charset val="128"/>
      </rPr>
      <t>・副本８</t>
    </r>
    <r>
      <rPr>
        <b/>
        <u/>
        <sz val="12"/>
        <color indexed="8"/>
        <rFont val="ＭＳ 明朝"/>
        <family val="1"/>
        <charset val="128"/>
      </rPr>
      <t>部（両面印刷）</t>
    </r>
    <r>
      <rPr>
        <b/>
        <sz val="12"/>
        <color indexed="8"/>
        <rFont val="ＭＳ 明朝"/>
        <family val="1"/>
        <charset val="128"/>
      </rPr>
      <t>〕</t>
    </r>
    <rPh sb="16" eb="18">
      <t>カタメン</t>
    </rPh>
    <rPh sb="18" eb="20">
      <t>インサツ</t>
    </rPh>
    <rPh sb="22" eb="24">
      <t>フクホン</t>
    </rPh>
    <rPh sb="27" eb="29">
      <t>リョウメン</t>
    </rPh>
    <rPh sb="29" eb="31">
      <t>インサツ</t>
    </rPh>
    <phoneticPr fontId="33"/>
  </si>
  <si>
    <t>②</t>
    <phoneticPr fontId="33"/>
  </si>
  <si>
    <t>　・応募申請書　（公社１号様式）</t>
    <rPh sb="2" eb="4">
      <t>オウボ</t>
    </rPh>
    <phoneticPr fontId="33"/>
  </si>
  <si>
    <t>③</t>
    <phoneticPr fontId="33"/>
  </si>
  <si>
    <t>　・会社概要（別紙１）  ・類似補助金確認表（別添1）</t>
    <phoneticPr fontId="33"/>
  </si>
  <si>
    <t>④</t>
    <phoneticPr fontId="33"/>
  </si>
  <si>
    <t>⑤</t>
    <phoneticPr fontId="33"/>
  </si>
  <si>
    <t>⑥</t>
    <phoneticPr fontId="33"/>
  </si>
  <si>
    <t>　・事業経費積算書（別紙４）</t>
    <phoneticPr fontId="33"/>
  </si>
  <si>
    <t>※</t>
    <phoneticPr fontId="33"/>
  </si>
  <si>
    <r>
      <t>●添付資料〔提出部数</t>
    </r>
    <r>
      <rPr>
        <b/>
        <sz val="12"/>
        <color indexed="8"/>
        <rFont val="ＭＳ Ｐゴシック"/>
        <family val="3"/>
        <charset val="128"/>
      </rPr>
      <t>:</t>
    </r>
    <r>
      <rPr>
        <b/>
        <u/>
        <sz val="12"/>
        <color indexed="8"/>
        <rFont val="ＭＳ 明朝"/>
        <family val="1"/>
        <charset val="128"/>
      </rPr>
      <t>正本</t>
    </r>
    <r>
      <rPr>
        <b/>
        <u/>
        <sz val="12"/>
        <color indexed="8"/>
        <rFont val="ＭＳ Ｐゴシック"/>
        <family val="3"/>
        <charset val="128"/>
      </rPr>
      <t>1</t>
    </r>
    <r>
      <rPr>
        <b/>
        <u/>
        <sz val="12"/>
        <color indexed="8"/>
        <rFont val="ＭＳ 明朝"/>
        <family val="1"/>
        <charset val="128"/>
      </rPr>
      <t>部</t>
    </r>
    <r>
      <rPr>
        <b/>
        <sz val="12"/>
        <color indexed="8"/>
        <rFont val="ＭＳ 明朝"/>
        <family val="1"/>
        <charset val="128"/>
      </rPr>
      <t>〕</t>
    </r>
    <phoneticPr fontId="33"/>
  </si>
  <si>
    <t>⑦</t>
    <phoneticPr fontId="33"/>
  </si>
  <si>
    <t>⑧</t>
    <phoneticPr fontId="33"/>
  </si>
  <si>
    <r>
      <t>　　ア</t>
    </r>
    <r>
      <rPr>
        <sz val="12"/>
        <color indexed="8"/>
        <rFont val="Century"/>
        <family val="1"/>
      </rPr>
      <t xml:space="preserve"> </t>
    </r>
    <r>
      <rPr>
        <sz val="12"/>
        <color indexed="8"/>
        <rFont val="ＭＳ 明朝"/>
        <family val="1"/>
        <charset val="128"/>
      </rPr>
      <t>国税納税証明書</t>
    </r>
    <r>
      <rPr>
        <b/>
        <sz val="12"/>
        <color rgb="FF000000"/>
        <rFont val="ＭＳ 明朝"/>
        <family val="1"/>
        <charset val="128"/>
      </rPr>
      <t>（原本）</t>
    </r>
    <r>
      <rPr>
        <sz val="12"/>
        <color indexed="8"/>
        <rFont val="ＭＳ 明朝"/>
        <family val="1"/>
        <charset val="128"/>
      </rPr>
      <t xml:space="preserve">
　　　　　　　（法人：「その３の３」、個人事業者：「その３の２」）</t>
    </r>
    <rPh sb="37" eb="40">
      <t>ジギョウシャ</t>
    </rPh>
    <phoneticPr fontId="33"/>
  </si>
  <si>
    <t>⑨</t>
    <phoneticPr fontId="33"/>
  </si>
  <si>
    <r>
      <t>　　イ</t>
    </r>
    <r>
      <rPr>
        <sz val="12"/>
        <color indexed="8"/>
        <rFont val="Century"/>
        <family val="1"/>
      </rPr>
      <t xml:space="preserve"> </t>
    </r>
    <r>
      <rPr>
        <sz val="12"/>
        <color indexed="8"/>
        <rFont val="ＭＳ 明朝"/>
        <family val="1"/>
        <charset val="128"/>
      </rPr>
      <t>県税納税証明書（原本）　（法人事業税又は申告所得税）</t>
    </r>
    <rPh sb="24" eb="29">
      <t>シンコクショトクゼイ</t>
    </rPh>
    <phoneticPr fontId="33"/>
  </si>
  <si>
    <t>⑩</t>
    <phoneticPr fontId="33"/>
  </si>
  <si>
    <t>　・別紙４（事業経費積算書）に係る補助対象経費積算根拠資料（見積書等）</t>
    <phoneticPr fontId="33"/>
  </si>
  <si>
    <r>
      <t>●任意添付資料〔提出部数</t>
    </r>
    <r>
      <rPr>
        <b/>
        <sz val="12"/>
        <color indexed="8"/>
        <rFont val="ＭＳ Ｐゴシック"/>
        <family val="3"/>
        <charset val="128"/>
      </rPr>
      <t>:</t>
    </r>
    <r>
      <rPr>
        <b/>
        <u/>
        <sz val="12"/>
        <color indexed="8"/>
        <rFont val="ＭＳ 明朝"/>
        <family val="1"/>
        <charset val="128"/>
      </rPr>
      <t>正本</t>
    </r>
    <r>
      <rPr>
        <b/>
        <u/>
        <sz val="12"/>
        <color indexed="8"/>
        <rFont val="ＭＳ Ｐゴシック"/>
        <family val="3"/>
        <charset val="128"/>
      </rPr>
      <t>1</t>
    </r>
    <r>
      <rPr>
        <b/>
        <u/>
        <sz val="12"/>
        <color indexed="8"/>
        <rFont val="ＭＳ 明朝"/>
        <family val="1"/>
        <charset val="128"/>
      </rPr>
      <t>部・副本８部</t>
    </r>
    <r>
      <rPr>
        <b/>
        <sz val="12"/>
        <color indexed="8"/>
        <rFont val="ＭＳ 明朝"/>
        <family val="1"/>
        <charset val="128"/>
      </rPr>
      <t>〕</t>
    </r>
    <rPh sb="1" eb="3">
      <t>ニンイ</t>
    </rPh>
    <rPh sb="18" eb="20">
      <t>フクホン</t>
    </rPh>
    <rPh sb="21" eb="22">
      <t>ブ</t>
    </rPh>
    <phoneticPr fontId="33"/>
  </si>
  <si>
    <t>⑪</t>
    <phoneticPr fontId="33"/>
  </si>
  <si>
    <t>　・その他補足説明資料
     （会社案内、製品等のパンフレット）</t>
    <phoneticPr fontId="33"/>
  </si>
  <si>
    <t>●その他確認事項</t>
    <rPh sb="3" eb="4">
      <t>タ</t>
    </rPh>
    <rPh sb="4" eb="6">
      <t>カクニン</t>
    </rPh>
    <rPh sb="6" eb="8">
      <t>ジコウ</t>
    </rPh>
    <phoneticPr fontId="33"/>
  </si>
  <si>
    <t>　・申請書類は、中央下に通しページ番号を表記しているか？</t>
    <rPh sb="2" eb="6">
      <t>シンセイショルイ</t>
    </rPh>
    <rPh sb="17" eb="19">
      <t>バンゴウ</t>
    </rPh>
    <phoneticPr fontId="33"/>
  </si>
  <si>
    <t>　・正本・副本を１部ずつダブルクリップ止めしているか？</t>
    <rPh sb="2" eb="4">
      <t>セイホン</t>
    </rPh>
    <rPh sb="5" eb="7">
      <t>フクホン</t>
    </rPh>
    <rPh sb="9" eb="10">
      <t>ブ</t>
    </rPh>
    <phoneticPr fontId="33"/>
  </si>
  <si>
    <t>※　提出いただいた申請書類は返却いたしませんので、ご了承下さい。</t>
    <phoneticPr fontId="33"/>
  </si>
  <si>
    <t>事務局記入欄（※記入しないでください）</t>
  </si>
  <si>
    <t>特記事項</t>
  </si>
  <si>
    <t>事業全体　80万円
ア．旅費
　１事業年度につき40万円
    かつ １開催あたり3名まで</t>
    <rPh sb="0" eb="2">
      <t>ジギョウ</t>
    </rPh>
    <rPh sb="2" eb="4">
      <t>ゼンタイ</t>
    </rPh>
    <rPh sb="7" eb="9">
      <t>マンエン</t>
    </rPh>
    <phoneticPr fontId="2"/>
  </si>
  <si>
    <t>　・事業計画書（別紙２）</t>
    <phoneticPr fontId="33"/>
  </si>
  <si>
    <t>　・補助事業実施計画一覧（別紙3）・計画書（任意）</t>
    <phoneticPr fontId="33"/>
  </si>
  <si>
    <t>　※③、④、⑤に関する別添資料は、該当するそれぞれの様式の後ろに
　　並べて下さい。</t>
    <rPh sb="8" eb="9">
      <t>カン</t>
    </rPh>
    <rPh sb="11" eb="13">
      <t>ベッテン</t>
    </rPh>
    <rPh sb="13" eb="15">
      <t>シリョウ</t>
    </rPh>
    <rPh sb="17" eb="19">
      <t>ガイトウ</t>
    </rPh>
    <rPh sb="26" eb="28">
      <t>ヨウシキ</t>
    </rPh>
    <rPh sb="29" eb="30">
      <t>ウシ</t>
    </rPh>
    <rPh sb="35" eb="36">
      <t>ナラ</t>
    </rPh>
    <rPh sb="38" eb="39">
      <t>クダ</t>
    </rPh>
    <phoneticPr fontId="33"/>
  </si>
  <si>
    <t>⑵　定番採用を目的として、県外量販店等で実施する物産展及び沖縄フェアにおいて行う商品説明</t>
    <phoneticPr fontId="2"/>
  </si>
  <si>
    <t>　・申請書は、全てＡ４サイズか？
※  Ａ４サイズでない場合は、コピーする等Ａ４サイズにて統一する。</t>
    <rPh sb="45" eb="47">
      <t>トウイツ</t>
    </rPh>
    <phoneticPr fontId="33"/>
  </si>
  <si>
    <r>
      <t>　・【法人】履歴事項全部証明書　※発行日が令和8年4月1日以降のもの。
　・【個人事業者】開業届</t>
    </r>
    <r>
      <rPr>
        <sz val="11"/>
        <color theme="1"/>
        <rFont val="ＭＳ 明朝"/>
        <family val="1"/>
        <charset val="128"/>
      </rPr>
      <t>の写し</t>
    </r>
    <rPh sb="6" eb="8">
      <t>リレキ</t>
    </rPh>
    <rPh sb="39" eb="41">
      <t>コジン</t>
    </rPh>
    <rPh sb="41" eb="43">
      <t>ジギョウ</t>
    </rPh>
    <rPh sb="43" eb="44">
      <t>シャ</t>
    </rPh>
    <rPh sb="45" eb="48">
      <t>カイギョウトドケ</t>
    </rPh>
    <rPh sb="50" eb="51">
      <t>ウツ</t>
    </rPh>
    <phoneticPr fontId="33"/>
  </si>
  <si>
    <r>
      <t>　・納税証明書</t>
    </r>
    <r>
      <rPr>
        <b/>
        <sz val="12"/>
        <color theme="1"/>
        <rFont val="ＭＳ 明朝"/>
        <family val="1"/>
        <charset val="128"/>
      </rPr>
      <t>（原本）</t>
    </r>
    <r>
      <rPr>
        <sz val="12"/>
        <color theme="1"/>
        <rFont val="ＭＳ 明朝"/>
        <family val="1"/>
        <charset val="128"/>
      </rPr>
      <t>　※発行日が令和8年4月1日以降のもの。</t>
    </r>
    <phoneticPr fontId="33"/>
  </si>
  <si>
    <t>令和8年度稼ぐ県産品支援事業補助金応募申請書（審査用）</t>
    <rPh sb="5" eb="6">
      <t>カセ</t>
    </rPh>
    <rPh sb="7" eb="8">
      <t>ケン</t>
    </rPh>
    <rPh sb="8" eb="10">
      <t>サンピン</t>
    </rPh>
    <rPh sb="10" eb="12">
      <t>シエン</t>
    </rPh>
    <rPh sb="12" eb="14">
      <t>ジギョウ</t>
    </rPh>
    <rPh sb="14" eb="17">
      <t>ホジョキン</t>
    </rPh>
    <rPh sb="17" eb="19">
      <t>オウボ</t>
    </rPh>
    <rPh sb="19" eb="22">
      <t>シンセイショ</t>
    </rPh>
    <rPh sb="23" eb="25">
      <t>シンサ</t>
    </rPh>
    <rPh sb="25" eb="26">
      <t>ヨウ</t>
    </rPh>
    <phoneticPr fontId="2"/>
  </si>
  <si>
    <t>R8年〇月〇日
～
R8年〇月〇日</t>
    <rPh sb="2" eb="3">
      <t>ネン</t>
    </rPh>
    <rPh sb="4" eb="5">
      <t>ガツ</t>
    </rPh>
    <rPh sb="5" eb="7">
      <t>マルニチ</t>
    </rPh>
    <rPh sb="12" eb="13">
      <t>ネン</t>
    </rPh>
    <rPh sb="14" eb="15">
      <t>ガツ</t>
    </rPh>
    <rPh sb="16" eb="17">
      <t>ニチ</t>
    </rPh>
    <phoneticPr fontId="2"/>
  </si>
  <si>
    <r>
      <rPr>
        <b/>
        <sz val="11"/>
        <rFont val="ＭＳ 明朝"/>
        <family val="1"/>
        <charset val="128"/>
      </rPr>
      <t xml:space="preserve">1．補助事業の種類 </t>
    </r>
    <r>
      <rPr>
        <sz val="11"/>
        <rFont val="ＭＳ 明朝"/>
        <family val="1"/>
        <charset val="128"/>
      </rPr>
      <t>： 県産品販路拡大総合支援</t>
    </r>
    <rPh sb="2" eb="4">
      <t>ホジョ</t>
    </rPh>
    <rPh sb="4" eb="6">
      <t>ジギョウ</t>
    </rPh>
    <rPh sb="7" eb="9">
      <t>シュルイ</t>
    </rPh>
    <rPh sb="12" eb="15">
      <t>ケンサンヒン</t>
    </rPh>
    <rPh sb="15" eb="19">
      <t>ハンロカクダイ</t>
    </rPh>
    <rPh sb="19" eb="21">
      <t>ソウゴウ</t>
    </rPh>
    <rPh sb="21" eb="23">
      <t>シエン</t>
    </rPh>
    <phoneticPr fontId="2"/>
  </si>
  <si>
    <r>
      <t>※10万円をこえる見積書については、</t>
    </r>
    <r>
      <rPr>
        <b/>
        <sz val="12"/>
        <color rgb="FFFF0000"/>
        <rFont val="ＭＳ 明朝"/>
        <family val="1"/>
        <charset val="128"/>
      </rPr>
      <t>相見積もしくは選定理由書</t>
    </r>
    <r>
      <rPr>
        <b/>
        <sz val="12"/>
        <color theme="1"/>
        <rFont val="ＭＳ 明朝"/>
        <family val="1"/>
        <charset val="128"/>
      </rPr>
      <t>が必要です。</t>
    </r>
    <rPh sb="3" eb="5">
      <t>マンエン</t>
    </rPh>
    <rPh sb="9" eb="12">
      <t>ミツモリショ</t>
    </rPh>
    <rPh sb="18" eb="21">
      <t>アイミツモリ</t>
    </rPh>
    <rPh sb="25" eb="27">
      <t>センテイ</t>
    </rPh>
    <rPh sb="27" eb="30">
      <t>リユウショ</t>
    </rPh>
    <rPh sb="31" eb="33">
      <t>ヒツヨウ</t>
    </rPh>
    <phoneticPr fontId="2"/>
  </si>
  <si>
    <t>設立年月日
（和暦）</t>
    <rPh sb="0" eb="2">
      <t>セツリツ</t>
    </rPh>
    <rPh sb="2" eb="3">
      <t>ネン</t>
    </rPh>
    <rPh sb="3" eb="5">
      <t>ガッピ</t>
    </rPh>
    <rPh sb="7" eb="9">
      <t>ワレキ</t>
    </rPh>
    <phoneticPr fontId="2"/>
  </si>
  <si>
    <t>④商談目標件数</t>
    <rPh sb="1" eb="3">
      <t>ショウダン</t>
    </rPh>
    <rPh sb="3" eb="5">
      <t>モクヒョウ</t>
    </rPh>
    <rPh sb="5" eb="7">
      <t>ケンスウ</t>
    </rPh>
    <phoneticPr fontId="2"/>
  </si>
  <si>
    <t>商談目標件数</t>
    <rPh sb="0" eb="2">
      <t>ショウダン</t>
    </rPh>
    <rPh sb="2" eb="4">
      <t>モクヒョウ</t>
    </rPh>
    <rPh sb="4" eb="6">
      <t>ケンスウ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</si>
</sst>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円&quot;"/>
    <numFmt numFmtId="177" formatCode="0&quot;件&quot;"/>
  </numFmts>
  <fonts count="85">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rgb="FFFF0000"/>
      <name val="ＭＳ 明朝"/>
      <family val="1"/>
      <charset val="128"/>
    </font>
    <font>
      <sz val="11"/>
      <name val="ＭＳ 明朝"/>
      <family val="1"/>
      <charset val="128"/>
    </font>
    <font>
      <sz val="11"/>
      <color theme="1"/>
      <name val="ＭＳ Ｐ明朝"/>
      <family val="1"/>
      <charset val="128"/>
    </font>
    <font>
      <sz val="12"/>
      <color theme="1"/>
      <name val="ＭＳ Ｐゴシック"/>
      <family val="3"/>
      <charset val="128"/>
      <scheme val="minor"/>
    </font>
    <font>
      <sz val="14"/>
      <color theme="1"/>
      <name val="ＭＳ Ｐゴシック"/>
      <family val="2"/>
      <charset val="128"/>
      <scheme val="minor"/>
    </font>
    <font>
      <sz val="11"/>
      <color rgb="FFFF0000"/>
      <name val="ＭＳ Ｐ明朝"/>
      <family val="1"/>
      <charset val="128"/>
    </font>
    <font>
      <sz val="11"/>
      <name val="ＭＳ Ｐ明朝"/>
      <family val="1"/>
      <charset val="128"/>
    </font>
    <font>
      <u/>
      <sz val="11"/>
      <color theme="10"/>
      <name val="ＭＳ Ｐゴシック"/>
      <family val="2"/>
      <charset val="128"/>
      <scheme val="minor"/>
    </font>
    <font>
      <sz val="11"/>
      <color theme="1"/>
      <name val="ＭＳ Ｐゴシック"/>
      <family val="3"/>
      <charset val="128"/>
      <scheme val="minor"/>
    </font>
    <font>
      <sz val="11"/>
      <name val="ＭＳ ゴシック"/>
      <family val="3"/>
      <charset val="128"/>
    </font>
    <font>
      <sz val="11"/>
      <name val="ＭＳ Ｐゴシック"/>
      <family val="2"/>
      <charset val="128"/>
      <scheme val="minor"/>
    </font>
    <font>
      <sz val="12"/>
      <name val="ＭＳ ゴシック"/>
      <family val="3"/>
      <charset val="128"/>
    </font>
    <font>
      <sz val="9"/>
      <name val="ＭＳ Ｐ明朝"/>
      <family val="1"/>
      <charset val="128"/>
    </font>
    <font>
      <sz val="14"/>
      <name val="ＭＳ Ｐゴシック"/>
      <family val="3"/>
      <charset val="128"/>
      <scheme val="minor"/>
    </font>
    <font>
      <sz val="10"/>
      <name val="ＭＳ Ｐゴシック"/>
      <family val="3"/>
      <charset val="128"/>
      <scheme val="minor"/>
    </font>
    <font>
      <sz val="14"/>
      <color theme="1"/>
      <name val="ＭＳ Ｐゴシック"/>
      <family val="3"/>
      <charset val="128"/>
      <scheme val="minor"/>
    </font>
    <font>
      <b/>
      <sz val="12"/>
      <color theme="1"/>
      <name val="ＭＳ Ｐゴシック"/>
      <family val="3"/>
      <charset val="128"/>
      <scheme val="minor"/>
    </font>
    <font>
      <b/>
      <sz val="11"/>
      <color theme="1"/>
      <name val="ＭＳ Ｐゴシック"/>
      <family val="3"/>
      <charset val="128"/>
      <scheme val="minor"/>
    </font>
    <font>
      <sz val="11"/>
      <name val="ＭＳ Ｐゴシック"/>
      <family val="3"/>
      <charset val="128"/>
      <scheme val="minor"/>
    </font>
    <font>
      <b/>
      <sz val="12"/>
      <name val="ＭＳ Ｐ明朝"/>
      <family val="1"/>
      <charset val="128"/>
    </font>
    <font>
      <sz val="10.5"/>
      <color theme="1"/>
      <name val="Wingdings"/>
      <charset val="2"/>
    </font>
    <font>
      <b/>
      <sz val="11"/>
      <color rgb="FFFF0000"/>
      <name val="ＭＳ Ｐ明朝"/>
      <family val="1"/>
      <charset val="128"/>
    </font>
    <font>
      <sz val="10"/>
      <color theme="1"/>
      <name val="ＭＳ Ｐゴシック"/>
      <family val="3"/>
      <charset val="128"/>
      <scheme val="minor"/>
    </font>
    <font>
      <b/>
      <sz val="10"/>
      <color rgb="FFFF0000"/>
      <name val="ＭＳ Ｐゴシック"/>
      <family val="3"/>
      <charset val="128"/>
      <scheme val="minor"/>
    </font>
    <font>
      <b/>
      <sz val="10"/>
      <name val="ＭＳ Ｐゴシック"/>
      <family val="3"/>
      <charset val="128"/>
      <scheme val="minor"/>
    </font>
    <font>
      <sz val="9"/>
      <color theme="1"/>
      <name val="ＭＳ Ｐゴシック"/>
      <family val="3"/>
      <charset val="128"/>
      <scheme val="minor"/>
    </font>
    <font>
      <b/>
      <sz val="16"/>
      <color theme="1"/>
      <name val="ＭＳ Ｐゴシック"/>
      <family val="3"/>
      <charset val="128"/>
      <scheme val="minor"/>
    </font>
    <font>
      <sz val="16"/>
      <color theme="1"/>
      <name val="ＭＳ Ｐゴシック"/>
      <family val="3"/>
      <charset val="128"/>
      <scheme val="minor"/>
    </font>
    <font>
      <sz val="10"/>
      <name val="ＭＳ Ｐ明朝"/>
      <family val="1"/>
      <charset val="128"/>
    </font>
    <font>
      <sz val="6"/>
      <name val="ＭＳ Ｐゴシック"/>
      <family val="3"/>
      <charset val="128"/>
    </font>
    <font>
      <b/>
      <sz val="20"/>
      <color theme="1"/>
      <name val="ＭＳ Ｐゴシック"/>
      <family val="3"/>
      <charset val="128"/>
      <scheme val="minor"/>
    </font>
    <font>
      <sz val="6"/>
      <name val="ＭＳ Ｐゴシック"/>
      <family val="3"/>
      <charset val="128"/>
      <scheme val="minor"/>
    </font>
    <font>
      <sz val="10.5"/>
      <color theme="1"/>
      <name val="ＭＳ ゴシック"/>
      <family val="3"/>
      <charset val="128"/>
    </font>
    <font>
      <sz val="10.5"/>
      <color theme="1"/>
      <name val="ＭＳ 明朝"/>
      <family val="1"/>
      <charset val="128"/>
    </font>
    <font>
      <sz val="11"/>
      <color rgb="FF000000"/>
      <name val="ＭＳ 明朝"/>
      <family val="1"/>
      <charset val="128"/>
    </font>
    <font>
      <b/>
      <sz val="11"/>
      <name val="ＭＳ 明朝"/>
      <family val="1"/>
      <charset val="128"/>
    </font>
    <font>
      <b/>
      <sz val="11"/>
      <color rgb="FF000000"/>
      <name val="ＭＳ 明朝"/>
      <family val="1"/>
      <charset val="128"/>
    </font>
    <font>
      <b/>
      <sz val="11"/>
      <color theme="1"/>
      <name val="ＭＳ 明朝"/>
      <family val="1"/>
      <charset val="128"/>
    </font>
    <font>
      <sz val="24"/>
      <color theme="1"/>
      <name val="ＭＳ Ｐゴシック"/>
      <family val="3"/>
      <charset val="128"/>
      <scheme val="minor"/>
    </font>
    <font>
      <sz val="20"/>
      <color theme="1"/>
      <name val="ＭＳ Ｐゴシック"/>
      <family val="3"/>
      <charset val="128"/>
      <scheme val="minor"/>
    </font>
    <font>
      <b/>
      <sz val="24"/>
      <color theme="1"/>
      <name val="ＭＳ Ｐゴシック"/>
      <family val="3"/>
      <charset val="128"/>
      <scheme val="minor"/>
    </font>
    <font>
      <b/>
      <sz val="18"/>
      <color rgb="FFFF0000"/>
      <name val="ＭＳ Ｐゴシック"/>
      <family val="3"/>
      <charset val="128"/>
      <scheme val="minor"/>
    </font>
    <font>
      <sz val="14"/>
      <color rgb="FFFF0000"/>
      <name val="ＭＳ Ｐゴシック"/>
      <family val="3"/>
      <charset val="128"/>
      <scheme val="minor"/>
    </font>
    <font>
      <b/>
      <sz val="20"/>
      <color rgb="FFFF0000"/>
      <name val="ＭＳ Ｐゴシック"/>
      <family val="3"/>
      <charset val="128"/>
      <scheme val="minor"/>
    </font>
    <font>
      <b/>
      <sz val="12"/>
      <color rgb="FFFF0000"/>
      <name val="ＭＳ Ｐゴシック"/>
      <family val="3"/>
      <charset val="128"/>
      <scheme val="minor"/>
    </font>
    <font>
      <sz val="18"/>
      <color theme="1"/>
      <name val="ＭＳ Ｐゴシック"/>
      <family val="3"/>
      <charset val="128"/>
      <scheme val="minor"/>
    </font>
    <font>
      <b/>
      <sz val="16"/>
      <color rgb="FFFF0000"/>
      <name val="ＭＳ Ｐゴシック"/>
      <family val="3"/>
      <charset val="128"/>
      <scheme val="minor"/>
    </font>
    <font>
      <b/>
      <sz val="18"/>
      <color theme="1"/>
      <name val="ＭＳ Ｐゴシック"/>
      <family val="3"/>
      <charset val="128"/>
      <scheme val="minor"/>
    </font>
    <font>
      <sz val="16"/>
      <color rgb="FFFF0000"/>
      <name val="ＭＳ Ｐゴシック"/>
      <family val="3"/>
      <charset val="128"/>
      <scheme val="minor"/>
    </font>
    <font>
      <sz val="16"/>
      <color indexed="10"/>
      <name val="MS P ゴシック"/>
      <family val="3"/>
      <charset val="128"/>
    </font>
    <font>
      <sz val="16"/>
      <color indexed="81"/>
      <name val="MS P ゴシック"/>
      <family val="3"/>
      <charset val="128"/>
    </font>
    <font>
      <sz val="14"/>
      <color indexed="10"/>
      <name val="MS P ゴシック"/>
      <family val="3"/>
      <charset val="128"/>
    </font>
    <font>
      <b/>
      <sz val="12"/>
      <color indexed="10"/>
      <name val="MS P ゴシック"/>
      <family val="3"/>
      <charset val="128"/>
    </font>
    <font>
      <b/>
      <sz val="14"/>
      <color indexed="10"/>
      <name val="MS P ゴシック"/>
      <family val="3"/>
      <charset val="128"/>
    </font>
    <font>
      <sz val="9"/>
      <color indexed="81"/>
      <name val="MS P ゴシック"/>
      <family val="3"/>
      <charset val="128"/>
    </font>
    <font>
      <sz val="9"/>
      <color rgb="FF000000"/>
      <name val="Meiryo UI"/>
      <family val="3"/>
      <charset val="128"/>
    </font>
    <font>
      <b/>
      <sz val="22"/>
      <color theme="1"/>
      <name val="ＭＳ Ｐゴシック"/>
      <family val="3"/>
      <charset val="128"/>
    </font>
    <font>
      <b/>
      <sz val="18"/>
      <color theme="1"/>
      <name val="ＭＳ 明朝"/>
      <family val="1"/>
      <charset val="128"/>
    </font>
    <font>
      <sz val="14"/>
      <color theme="1"/>
      <name val="ＭＳ Ｐゴシック"/>
      <family val="3"/>
      <charset val="128"/>
    </font>
    <font>
      <b/>
      <sz val="12"/>
      <color theme="1"/>
      <name val="ＭＳ 明朝"/>
      <family val="1"/>
      <charset val="128"/>
    </font>
    <font>
      <b/>
      <sz val="10"/>
      <color theme="1"/>
      <name val="ＭＳ 明朝"/>
      <family val="1"/>
      <charset val="128"/>
    </font>
    <font>
      <sz val="14"/>
      <color theme="1"/>
      <name val="ＭＳ 明朝"/>
      <family val="1"/>
      <charset val="128"/>
    </font>
    <font>
      <b/>
      <sz val="14"/>
      <color theme="1"/>
      <name val="ＭＳ Ｐゴシック"/>
      <family val="3"/>
      <charset val="128"/>
      <scheme val="minor"/>
    </font>
    <font>
      <sz val="14"/>
      <color indexed="10"/>
      <name val="ＭＳ 明朝"/>
      <family val="1"/>
      <charset val="128"/>
    </font>
    <font>
      <sz val="14"/>
      <name val="ＭＳ 明朝"/>
      <family val="1"/>
      <charset val="128"/>
    </font>
    <font>
      <sz val="14"/>
      <color indexed="8"/>
      <name val="ＭＳ 明朝"/>
      <family val="1"/>
      <charset val="128"/>
    </font>
    <font>
      <b/>
      <sz val="10"/>
      <color theme="1"/>
      <name val="ＭＳ Ｐゴシック"/>
      <family val="3"/>
      <charset val="128"/>
      <scheme val="minor"/>
    </font>
    <font>
      <b/>
      <sz val="12"/>
      <color theme="1"/>
      <name val="ＭＳ Ｐゴシック"/>
      <family val="3"/>
      <charset val="128"/>
    </font>
    <font>
      <sz val="12"/>
      <color indexed="10"/>
      <name val="ＭＳ Ｐゴシック"/>
      <family val="3"/>
      <charset val="128"/>
    </font>
    <font>
      <b/>
      <sz val="12"/>
      <color indexed="8"/>
      <name val="ＭＳ 明朝"/>
      <family val="1"/>
      <charset val="128"/>
    </font>
    <font>
      <b/>
      <u/>
      <sz val="12"/>
      <color indexed="8"/>
      <name val="ＭＳ 明朝"/>
      <family val="1"/>
      <charset val="128"/>
    </font>
    <font>
      <sz val="12"/>
      <color theme="1"/>
      <name val="ＭＳ 明朝"/>
      <family val="1"/>
      <charset val="128"/>
    </font>
    <font>
      <sz val="12"/>
      <color theme="1"/>
      <name val="ＭＳ Ｐゴシック"/>
      <family val="3"/>
      <charset val="128"/>
    </font>
    <font>
      <b/>
      <sz val="12"/>
      <color indexed="8"/>
      <name val="ＭＳ Ｐゴシック"/>
      <family val="3"/>
      <charset val="128"/>
    </font>
    <font>
      <b/>
      <u/>
      <sz val="12"/>
      <color indexed="8"/>
      <name val="ＭＳ Ｐゴシック"/>
      <family val="3"/>
      <charset val="128"/>
    </font>
    <font>
      <sz val="12"/>
      <color indexed="8"/>
      <name val="Century"/>
      <family val="1"/>
    </font>
    <font>
      <sz val="12"/>
      <color indexed="8"/>
      <name val="ＭＳ 明朝"/>
      <family val="1"/>
      <charset val="128"/>
    </font>
    <font>
      <b/>
      <sz val="12"/>
      <color rgb="FF000000"/>
      <name val="ＭＳ 明朝"/>
      <family val="1"/>
      <charset val="128"/>
    </font>
    <font>
      <sz val="12"/>
      <color rgb="FFFF0000"/>
      <name val="ＭＳ 明朝"/>
      <family val="1"/>
      <charset val="128"/>
    </font>
    <font>
      <sz val="12"/>
      <name val="ＭＳ 明朝"/>
      <family val="1"/>
      <charset val="128"/>
    </font>
    <font>
      <b/>
      <sz val="12"/>
      <color rgb="FFFF0000"/>
      <name val="ＭＳ 明朝"/>
      <family val="1"/>
      <charset val="128"/>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
      <patternFill patternType="solid">
        <fgColor rgb="FFFFFDDD"/>
        <bgColor indexed="64"/>
      </patternFill>
    </fill>
    <fill>
      <patternFill patternType="solid">
        <fgColor rgb="FFFEFFC9"/>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2"/>
        <bgColor indexed="64"/>
      </patternFill>
    </fill>
  </fills>
  <borders count="7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diagonalDown="1">
      <left style="thin">
        <color indexed="64"/>
      </left>
      <right style="medium">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theme="1"/>
      </left>
      <right style="thin">
        <color theme="1"/>
      </right>
      <top style="thin">
        <color theme="1"/>
      </top>
      <bottom style="thin">
        <color theme="1"/>
      </bottom>
      <diagonal/>
    </border>
    <border>
      <left style="thin">
        <color indexed="64"/>
      </left>
      <right/>
      <top/>
      <bottom style="dotted">
        <color rgb="FF000000"/>
      </bottom>
      <diagonal/>
    </border>
    <border>
      <left style="thin">
        <color rgb="FF000000"/>
      </left>
      <right/>
      <top/>
      <bottom style="dotted">
        <color rgb="FF000000"/>
      </bottom>
      <diagonal/>
    </border>
    <border>
      <left/>
      <right/>
      <top/>
      <bottom style="dotted">
        <color rgb="FF000000"/>
      </bottom>
      <diagonal/>
    </border>
    <border>
      <left style="thin">
        <color indexed="64"/>
      </left>
      <right style="thin">
        <color indexed="64"/>
      </right>
      <top/>
      <bottom style="dotted">
        <color rgb="FF000000"/>
      </bottom>
      <diagonal/>
    </border>
    <border>
      <left style="thin">
        <color indexed="64"/>
      </left>
      <right/>
      <top style="dotted">
        <color rgb="FF000000"/>
      </top>
      <bottom style="dotted">
        <color rgb="FF000000"/>
      </bottom>
      <diagonal/>
    </border>
    <border>
      <left style="thin">
        <color rgb="FF000000"/>
      </left>
      <right/>
      <top style="dotted">
        <color rgb="FF000000"/>
      </top>
      <bottom style="dotted">
        <color rgb="FF000000"/>
      </bottom>
      <diagonal/>
    </border>
    <border>
      <left/>
      <right/>
      <top style="dotted">
        <color rgb="FF000000"/>
      </top>
      <bottom style="dotted">
        <color rgb="FF000000"/>
      </bottom>
      <diagonal/>
    </border>
    <border>
      <left/>
      <right style="thin">
        <color indexed="64"/>
      </right>
      <top style="dotted">
        <color rgb="FF000000"/>
      </top>
      <bottom style="dotted">
        <color rgb="FF000000"/>
      </bottom>
      <diagonal/>
    </border>
    <border>
      <left style="thin">
        <color indexed="64"/>
      </left>
      <right style="thin">
        <color indexed="64"/>
      </right>
      <top style="dotted">
        <color rgb="FF000000"/>
      </top>
      <bottom style="dotted">
        <color rgb="FF000000"/>
      </bottom>
      <diagonal/>
    </border>
    <border>
      <left style="thin">
        <color indexed="64"/>
      </left>
      <right style="thin">
        <color indexed="64"/>
      </right>
      <top style="dotted">
        <color rgb="FF000000"/>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s>
  <cellStyleXfs count="6">
    <xf numFmtId="0" fontId="0" fillId="0" borderId="0">
      <alignment vertical="center"/>
    </xf>
    <xf numFmtId="38" fontId="1" fillId="0" borderId="0" applyFont="0" applyFill="0" applyBorder="0" applyAlignment="0" applyProtection="0">
      <alignment vertical="center"/>
    </xf>
    <xf numFmtId="0" fontId="11" fillId="0" borderId="0" applyNumberFormat="0" applyFill="0" applyBorder="0" applyAlignment="0" applyProtection="0">
      <alignment vertical="center"/>
    </xf>
    <xf numFmtId="0" fontId="1" fillId="0" borderId="0">
      <alignment vertical="center"/>
    </xf>
    <xf numFmtId="0" fontId="12" fillId="0" borderId="0">
      <alignment vertical="center"/>
    </xf>
    <xf numFmtId="38" fontId="12" fillId="0" borderId="0" applyFont="0" applyFill="0" applyBorder="0" applyAlignment="0" applyProtection="0">
      <alignment vertical="center"/>
    </xf>
  </cellStyleXfs>
  <cellXfs count="425">
    <xf numFmtId="0" fontId="0" fillId="0" borderId="0" xfId="0">
      <alignment vertical="center"/>
    </xf>
    <xf numFmtId="0" fontId="3" fillId="0" borderId="0" xfId="0" applyFont="1">
      <alignment vertical="center"/>
    </xf>
    <xf numFmtId="0" fontId="5" fillId="0" borderId="0" xfId="0" applyFont="1">
      <alignment vertical="center"/>
    </xf>
    <xf numFmtId="0" fontId="4" fillId="0" borderId="0" xfId="0" applyFont="1">
      <alignment vertical="center"/>
    </xf>
    <xf numFmtId="0" fontId="3" fillId="6" borderId="0" xfId="0" applyFont="1" applyFill="1">
      <alignment vertical="center"/>
    </xf>
    <xf numFmtId="0" fontId="3" fillId="4" borderId="0" xfId="0" applyFont="1" applyFill="1">
      <alignment vertical="center"/>
    </xf>
    <xf numFmtId="0" fontId="7"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13" fillId="0" borderId="0" xfId="0" applyFont="1">
      <alignment vertical="center"/>
    </xf>
    <xf numFmtId="0" fontId="14" fillId="0" borderId="0" xfId="0" applyFont="1">
      <alignment vertical="center"/>
    </xf>
    <xf numFmtId="0" fontId="5" fillId="0" borderId="0" xfId="0" applyFont="1" applyAlignment="1">
      <alignment horizontal="distributed" vertical="center"/>
    </xf>
    <xf numFmtId="0" fontId="5" fillId="0" borderId="0" xfId="0" applyFont="1" applyAlignment="1">
      <alignment vertical="center" shrinkToFit="1"/>
    </xf>
    <xf numFmtId="0" fontId="10" fillId="0" borderId="0" xfId="0" applyFont="1">
      <alignment vertical="center"/>
    </xf>
    <xf numFmtId="0" fontId="10" fillId="0" borderId="6" xfId="0" applyFont="1" applyBorder="1" applyAlignment="1">
      <alignment horizontal="center" vertical="center"/>
    </xf>
    <xf numFmtId="0" fontId="10" fillId="0" borderId="5" xfId="0" applyFont="1" applyBorder="1" applyAlignment="1">
      <alignment horizontal="left" vertical="center"/>
    </xf>
    <xf numFmtId="0" fontId="10" fillId="0" borderId="9" xfId="0" applyFont="1" applyBorder="1">
      <alignment vertical="center"/>
    </xf>
    <xf numFmtId="0" fontId="10" fillId="0" borderId="10" xfId="0" applyFont="1" applyBorder="1">
      <alignment vertical="center"/>
    </xf>
    <xf numFmtId="0" fontId="10" fillId="0" borderId="8" xfId="0" applyFont="1" applyBorder="1" applyAlignment="1">
      <alignment vertical="top"/>
    </xf>
    <xf numFmtId="0" fontId="10" fillId="0" borderId="7" xfId="0" applyFont="1" applyBorder="1" applyAlignment="1">
      <alignment vertical="top"/>
    </xf>
    <xf numFmtId="0" fontId="10" fillId="0" borderId="0" xfId="0" applyFont="1" applyAlignment="1">
      <alignment vertical="top"/>
    </xf>
    <xf numFmtId="0" fontId="10" fillId="2" borderId="14" xfId="0" applyFont="1" applyFill="1" applyBorder="1">
      <alignment vertical="center"/>
    </xf>
    <xf numFmtId="0" fontId="10" fillId="2" borderId="14" xfId="0" applyFont="1" applyFill="1" applyBorder="1" applyAlignment="1">
      <alignment vertical="center" shrinkToFit="1"/>
    </xf>
    <xf numFmtId="0" fontId="10" fillId="2" borderId="17" xfId="0" applyFont="1" applyFill="1" applyBorder="1">
      <alignment vertical="center"/>
    </xf>
    <xf numFmtId="0" fontId="10" fillId="2" borderId="17" xfId="0" applyFont="1" applyFill="1" applyBorder="1" applyAlignment="1">
      <alignment vertical="center" shrinkToFit="1"/>
    </xf>
    <xf numFmtId="0" fontId="10" fillId="0" borderId="11" xfId="0" applyFont="1" applyBorder="1">
      <alignment vertical="center"/>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2" borderId="4" xfId="0" applyFont="1" applyFill="1" applyBorder="1" applyAlignment="1">
      <alignment horizontal="left" vertical="center"/>
    </xf>
    <xf numFmtId="0" fontId="10" fillId="2" borderId="5" xfId="0" applyFont="1" applyFill="1" applyBorder="1" applyAlignment="1">
      <alignment horizontal="left" vertical="center"/>
    </xf>
    <xf numFmtId="0" fontId="10" fillId="2" borderId="6" xfId="0" applyFont="1" applyFill="1" applyBorder="1" applyAlignment="1">
      <alignment horizontal="left" vertical="center"/>
    </xf>
    <xf numFmtId="0" fontId="10" fillId="2" borderId="4" xfId="0" applyFont="1" applyFill="1" applyBorder="1" applyAlignment="1">
      <alignment horizontal="left" vertical="center" wrapText="1"/>
    </xf>
    <xf numFmtId="0" fontId="10" fillId="0" borderId="6" xfId="0" applyFont="1" applyBorder="1" applyAlignment="1">
      <alignment vertical="center" wrapText="1"/>
    </xf>
    <xf numFmtId="0" fontId="10" fillId="3" borderId="6" xfId="0" applyFont="1" applyFill="1" applyBorder="1" applyAlignment="1">
      <alignment horizontal="left" vertical="center" wrapText="1"/>
    </xf>
    <xf numFmtId="0" fontId="10" fillId="0" borderId="2" xfId="0" applyFont="1" applyBorder="1" applyAlignment="1">
      <alignment vertical="center" wrapText="1"/>
    </xf>
    <xf numFmtId="0" fontId="10" fillId="0" borderId="5" xfId="0" applyFont="1" applyBorder="1">
      <alignment vertical="center"/>
    </xf>
    <xf numFmtId="0" fontId="10" fillId="0" borderId="6" xfId="0" applyFont="1" applyBorder="1">
      <alignment vertical="center"/>
    </xf>
    <xf numFmtId="0" fontId="24" fillId="0" borderId="0" xfId="0" applyFont="1">
      <alignment vertical="center"/>
    </xf>
    <xf numFmtId="0" fontId="25" fillId="0" borderId="0" xfId="0" applyFont="1">
      <alignment vertical="center"/>
    </xf>
    <xf numFmtId="0" fontId="12" fillId="0" borderId="0" xfId="0" applyFont="1">
      <alignment vertical="center"/>
    </xf>
    <xf numFmtId="0" fontId="19" fillId="0" borderId="0" xfId="0" applyFont="1">
      <alignment vertical="center"/>
    </xf>
    <xf numFmtId="0" fontId="12" fillId="0" borderId="10" xfId="0" applyFont="1" applyBorder="1">
      <alignment vertical="center"/>
    </xf>
    <xf numFmtId="0" fontId="26" fillId="0" borderId="0" xfId="0" applyFont="1">
      <alignment vertical="center"/>
    </xf>
    <xf numFmtId="0" fontId="12" fillId="0" borderId="12" xfId="0" applyFont="1" applyBorder="1">
      <alignment vertical="center"/>
    </xf>
    <xf numFmtId="0" fontId="27" fillId="0" borderId="0" xfId="0" applyFont="1">
      <alignment vertical="center"/>
    </xf>
    <xf numFmtId="0" fontId="28" fillId="0" borderId="0" xfId="0" applyFont="1">
      <alignment vertical="center"/>
    </xf>
    <xf numFmtId="0" fontId="27" fillId="0" borderId="0" xfId="0" applyFont="1" applyAlignment="1">
      <alignment horizontal="left" vertical="center" indent="2"/>
    </xf>
    <xf numFmtId="0" fontId="12" fillId="9" borderId="26" xfId="0" applyFont="1" applyFill="1" applyBorder="1" applyAlignment="1">
      <alignment horizontal="center" vertical="center" wrapText="1"/>
    </xf>
    <xf numFmtId="0" fontId="12" fillId="0" borderId="3" xfId="0" applyFont="1" applyBorder="1">
      <alignment vertical="center"/>
    </xf>
    <xf numFmtId="0" fontId="12" fillId="0" borderId="33" xfId="0" applyFont="1" applyBorder="1">
      <alignment vertical="center"/>
    </xf>
    <xf numFmtId="0" fontId="12" fillId="10" borderId="34" xfId="0" applyFont="1" applyFill="1" applyBorder="1">
      <alignment vertical="center"/>
    </xf>
    <xf numFmtId="0" fontId="12" fillId="10" borderId="12" xfId="0" applyFont="1" applyFill="1" applyBorder="1">
      <alignment vertical="center"/>
    </xf>
    <xf numFmtId="0" fontId="12" fillId="10" borderId="33" xfId="0" applyFont="1" applyFill="1" applyBorder="1">
      <alignment vertical="center"/>
    </xf>
    <xf numFmtId="0" fontId="12" fillId="0" borderId="13" xfId="0" applyFont="1" applyBorder="1" applyAlignment="1">
      <alignment horizontal="left" vertical="center" wrapText="1"/>
    </xf>
    <xf numFmtId="0" fontId="12" fillId="0" borderId="12" xfId="0" applyFont="1" applyBorder="1" applyAlignment="1">
      <alignment horizontal="left" vertical="center" wrapText="1"/>
    </xf>
    <xf numFmtId="3" fontId="12" fillId="0" borderId="0" xfId="0" applyNumberFormat="1" applyFont="1">
      <alignment vertical="center"/>
    </xf>
    <xf numFmtId="0" fontId="12" fillId="11" borderId="12" xfId="0" applyFont="1" applyFill="1" applyBorder="1" applyAlignment="1">
      <alignment horizontal="center" vertical="center" wrapText="1"/>
    </xf>
    <xf numFmtId="176" fontId="12" fillId="0" borderId="12" xfId="0" applyNumberFormat="1" applyFont="1" applyBorder="1">
      <alignment vertical="center"/>
    </xf>
    <xf numFmtId="177" fontId="12" fillId="0" borderId="12" xfId="0" applyNumberFormat="1" applyFont="1" applyBorder="1">
      <alignment vertical="center"/>
    </xf>
    <xf numFmtId="0" fontId="12" fillId="0" borderId="0" xfId="4">
      <alignment vertical="center"/>
    </xf>
    <xf numFmtId="0" fontId="12" fillId="0" borderId="0" xfId="4" applyAlignment="1">
      <alignment vertical="center" shrinkToFit="1"/>
    </xf>
    <xf numFmtId="0" fontId="36" fillId="0" borderId="0" xfId="4" applyFont="1">
      <alignment vertical="center"/>
    </xf>
    <xf numFmtId="0" fontId="12" fillId="0" borderId="5" xfId="4" applyBorder="1" applyAlignment="1">
      <alignment vertical="center" shrinkToFit="1"/>
    </xf>
    <xf numFmtId="0" fontId="12" fillId="0" borderId="6" xfId="4" applyBorder="1" applyAlignment="1">
      <alignment vertical="center" shrinkToFit="1"/>
    </xf>
    <xf numFmtId="0" fontId="5" fillId="3" borderId="0" xfId="0" applyFont="1" applyFill="1" applyAlignment="1">
      <alignment vertical="center" shrinkToFit="1"/>
    </xf>
    <xf numFmtId="0" fontId="37" fillId="0" borderId="0" xfId="0" applyFont="1">
      <alignment vertical="center"/>
    </xf>
    <xf numFmtId="0" fontId="38" fillId="0" borderId="0" xfId="0" applyFont="1">
      <alignment vertical="center"/>
    </xf>
    <xf numFmtId="0" fontId="5" fillId="3" borderId="0" xfId="2" applyFont="1" applyFill="1" applyAlignment="1">
      <alignment vertical="center" shrinkToFit="1"/>
    </xf>
    <xf numFmtId="0" fontId="5" fillId="0" borderId="0" xfId="2" applyFont="1" applyFill="1" applyAlignment="1">
      <alignment vertical="center" shrinkToFit="1"/>
    </xf>
    <xf numFmtId="0" fontId="39" fillId="0" borderId="0" xfId="0" applyFont="1">
      <alignment vertical="center"/>
    </xf>
    <xf numFmtId="0" fontId="42" fillId="0" borderId="0" xfId="0" applyFont="1">
      <alignment vertical="center"/>
    </xf>
    <xf numFmtId="0" fontId="43" fillId="0" borderId="0" xfId="0" applyFont="1">
      <alignment vertical="center"/>
    </xf>
    <xf numFmtId="0" fontId="30" fillId="0" borderId="0" xfId="0" applyFont="1" applyAlignment="1">
      <alignment horizontal="center" vertical="center"/>
    </xf>
    <xf numFmtId="0" fontId="31" fillId="0" borderId="0" xfId="0" applyFont="1">
      <alignment vertical="center"/>
    </xf>
    <xf numFmtId="0" fontId="45" fillId="0" borderId="46" xfId="0" applyFont="1" applyBorder="1">
      <alignment vertical="center"/>
    </xf>
    <xf numFmtId="0" fontId="46" fillId="0" borderId="46" xfId="0" applyFont="1" applyBorder="1" applyAlignment="1">
      <alignment vertical="center" wrapText="1"/>
    </xf>
    <xf numFmtId="0" fontId="47" fillId="0" borderId="0" xfId="0" applyFont="1">
      <alignment vertical="center"/>
    </xf>
    <xf numFmtId="0" fontId="30" fillId="0" borderId="44" xfId="0" applyFont="1" applyBorder="1" applyAlignment="1">
      <alignment horizontal="center" vertical="center" wrapText="1"/>
    </xf>
    <xf numFmtId="0" fontId="30" fillId="0" borderId="45" xfId="0" applyFont="1" applyBorder="1" applyAlignment="1">
      <alignment horizontal="center" vertical="center" wrapText="1"/>
    </xf>
    <xf numFmtId="0" fontId="30" fillId="0" borderId="48" xfId="0" applyFont="1" applyBorder="1" applyAlignment="1">
      <alignment horizontal="center" vertical="center" wrapText="1"/>
    </xf>
    <xf numFmtId="0" fontId="30" fillId="0" borderId="45" xfId="0" applyFont="1" applyBorder="1" applyAlignment="1">
      <alignment horizontal="left" vertical="center" wrapText="1"/>
    </xf>
    <xf numFmtId="0" fontId="30" fillId="0" borderId="49" xfId="0" applyFont="1" applyBorder="1" applyAlignment="1">
      <alignment horizontal="center" vertical="center" wrapText="1"/>
    </xf>
    <xf numFmtId="0" fontId="30" fillId="0" borderId="38" xfId="0" applyFont="1" applyBorder="1" applyAlignment="1">
      <alignment horizontal="left" vertical="center" wrapText="1"/>
    </xf>
    <xf numFmtId="38" fontId="49" fillId="0" borderId="38" xfId="1" applyFont="1" applyBorder="1" applyAlignment="1" applyProtection="1">
      <alignment horizontal="right" vertical="center" wrapText="1"/>
      <protection locked="0"/>
    </xf>
    <xf numFmtId="38" fontId="49" fillId="0" borderId="50" xfId="1" applyFont="1" applyBorder="1" applyAlignment="1" applyProtection="1">
      <alignment horizontal="right" vertical="center" wrapText="1"/>
    </xf>
    <xf numFmtId="0" fontId="30" fillId="0" borderId="12" xfId="0" applyFont="1" applyBorder="1" applyAlignment="1">
      <alignment horizontal="left" vertical="center" wrapText="1"/>
    </xf>
    <xf numFmtId="38" fontId="49" fillId="0" borderId="12" xfId="1" applyFont="1" applyBorder="1" applyAlignment="1" applyProtection="1">
      <alignment horizontal="right" vertical="center" wrapText="1"/>
    </xf>
    <xf numFmtId="38" fontId="49" fillId="0" borderId="33" xfId="1" applyFont="1" applyBorder="1" applyAlignment="1" applyProtection="1">
      <alignment horizontal="right" vertical="center" wrapText="1"/>
    </xf>
    <xf numFmtId="0" fontId="30" fillId="0" borderId="51" xfId="0" applyFont="1" applyBorder="1" applyAlignment="1">
      <alignment horizontal="left" vertical="center" wrapText="1"/>
    </xf>
    <xf numFmtId="38" fontId="8" fillId="0" borderId="41" xfId="1" applyFont="1" applyBorder="1" applyAlignment="1" applyProtection="1">
      <alignment horizontal="left" vertical="center" wrapText="1"/>
      <protection locked="0"/>
    </xf>
    <xf numFmtId="38" fontId="8" fillId="0" borderId="41" xfId="1" applyFont="1" applyBorder="1" applyAlignment="1" applyProtection="1">
      <alignment horizontal="left" vertical="center" wrapText="1" shrinkToFit="1"/>
      <protection locked="0"/>
    </xf>
    <xf numFmtId="38" fontId="31" fillId="0" borderId="52" xfId="1" applyFont="1" applyBorder="1" applyAlignment="1" applyProtection="1">
      <alignment horizontal="center" vertical="center" wrapText="1"/>
    </xf>
    <xf numFmtId="38" fontId="49" fillId="0" borderId="12" xfId="1" applyFont="1" applyBorder="1" applyAlignment="1" applyProtection="1">
      <alignment horizontal="right" vertical="center" wrapText="1"/>
      <protection locked="0"/>
    </xf>
    <xf numFmtId="0" fontId="31" fillId="0" borderId="0" xfId="0" applyFont="1" applyAlignment="1">
      <alignment horizontal="center" vertical="center"/>
    </xf>
    <xf numFmtId="0" fontId="31" fillId="0" borderId="0" xfId="0" applyFont="1" applyAlignment="1" applyProtection="1">
      <alignment horizontal="center" vertical="center" wrapText="1"/>
      <protection locked="0"/>
    </xf>
    <xf numFmtId="0" fontId="31" fillId="0" borderId="0" xfId="0" applyFont="1" applyAlignment="1">
      <alignment horizontal="left" vertical="center" wrapText="1"/>
    </xf>
    <xf numFmtId="38" fontId="31" fillId="0" borderId="0" xfId="1" applyFont="1" applyBorder="1" applyAlignment="1">
      <alignment horizontal="center" vertical="center" wrapText="1"/>
    </xf>
    <xf numFmtId="0" fontId="30" fillId="0" borderId="36" xfId="0" applyFont="1" applyBorder="1" applyAlignment="1">
      <alignment horizontal="left" vertical="center" wrapText="1"/>
    </xf>
    <xf numFmtId="0" fontId="30" fillId="0" borderId="50" xfId="0" applyFont="1" applyBorder="1" applyAlignment="1">
      <alignment horizontal="left" vertical="center" wrapText="1"/>
    </xf>
    <xf numFmtId="38" fontId="31" fillId="0" borderId="0" xfId="1" applyFont="1" applyAlignment="1">
      <alignment horizontal="center" vertical="center" wrapText="1"/>
    </xf>
    <xf numFmtId="38" fontId="51" fillId="0" borderId="26" xfId="1" applyFont="1" applyBorder="1" applyAlignment="1">
      <alignment horizontal="right" vertical="center" wrapText="1"/>
    </xf>
    <xf numFmtId="38" fontId="51" fillId="0" borderId="33" xfId="1" applyFont="1" applyBorder="1" applyAlignment="1">
      <alignment horizontal="right" vertical="center" wrapText="1"/>
    </xf>
    <xf numFmtId="0" fontId="30" fillId="0" borderId="41" xfId="0" applyFont="1" applyBorder="1" applyAlignment="1">
      <alignment horizontal="left" vertical="center" wrapText="1"/>
    </xf>
    <xf numFmtId="38" fontId="51" fillId="0" borderId="41" xfId="1" applyFont="1" applyBorder="1" applyAlignment="1">
      <alignment horizontal="right" vertical="center" wrapText="1"/>
    </xf>
    <xf numFmtId="38" fontId="51" fillId="0" borderId="55" xfId="1" applyFont="1" applyBorder="1" applyAlignment="1">
      <alignment horizontal="right" vertical="center" wrapText="1"/>
    </xf>
    <xf numFmtId="0" fontId="31" fillId="0" borderId="0" xfId="0" applyFont="1" applyAlignment="1">
      <alignment vertical="center" wrapText="1"/>
    </xf>
    <xf numFmtId="0" fontId="31" fillId="0" borderId="0" xfId="0" applyFont="1" applyAlignment="1">
      <alignment horizontal="center" vertical="center" wrapText="1"/>
    </xf>
    <xf numFmtId="38" fontId="51" fillId="0" borderId="27" xfId="1" applyFont="1" applyBorder="1" applyAlignment="1">
      <alignment horizontal="right" vertical="center" wrapText="1"/>
    </xf>
    <xf numFmtId="38" fontId="51" fillId="7" borderId="27" xfId="1" applyFont="1" applyFill="1" applyBorder="1" applyAlignment="1">
      <alignment horizontal="right" vertical="center" wrapText="1"/>
    </xf>
    <xf numFmtId="0" fontId="50" fillId="0" borderId="0" xfId="0" applyFont="1" applyAlignment="1">
      <alignment horizontal="center" vertical="center"/>
    </xf>
    <xf numFmtId="0" fontId="52" fillId="0" borderId="0" xfId="0" applyFont="1" applyAlignment="1">
      <alignment horizontal="center" vertical="center"/>
    </xf>
    <xf numFmtId="38" fontId="19" fillId="0" borderId="41" xfId="1" applyFont="1" applyBorder="1" applyAlignment="1" applyProtection="1">
      <alignment horizontal="left" vertical="center" shrinkToFit="1"/>
      <protection locked="0"/>
    </xf>
    <xf numFmtId="38" fontId="49" fillId="0" borderId="52" xfId="1" applyFont="1" applyBorder="1" applyAlignment="1" applyProtection="1">
      <alignment horizontal="center" vertical="center" wrapText="1"/>
    </xf>
    <xf numFmtId="38" fontId="19" fillId="0" borderId="41" xfId="1" applyFont="1" applyBorder="1" applyAlignment="1" applyProtection="1">
      <alignment horizontal="left" vertical="center" wrapText="1"/>
      <protection locked="0"/>
    </xf>
    <xf numFmtId="38" fontId="19" fillId="0" borderId="41" xfId="1" applyFont="1" applyBorder="1" applyAlignment="1" applyProtection="1">
      <alignment horizontal="left" vertical="center" wrapText="1" shrinkToFit="1"/>
      <protection locked="0"/>
    </xf>
    <xf numFmtId="38" fontId="19" fillId="0" borderId="52" xfId="1" applyFont="1" applyBorder="1" applyAlignment="1" applyProtection="1">
      <alignment horizontal="center" vertical="center" wrapText="1"/>
    </xf>
    <xf numFmtId="38" fontId="31" fillId="0" borderId="38" xfId="1" applyFont="1" applyBorder="1" applyAlignment="1" applyProtection="1">
      <alignment horizontal="right" vertical="center" wrapText="1"/>
      <protection locked="0"/>
    </xf>
    <xf numFmtId="38" fontId="31" fillId="0" borderId="50" xfId="1" applyFont="1" applyBorder="1" applyAlignment="1" applyProtection="1">
      <alignment horizontal="right" vertical="center" wrapText="1"/>
    </xf>
    <xf numFmtId="38" fontId="31" fillId="0" borderId="12" xfId="1" applyFont="1" applyBorder="1" applyAlignment="1" applyProtection="1">
      <alignment horizontal="right" vertical="center" wrapText="1"/>
    </xf>
    <xf numFmtId="38" fontId="31" fillId="0" borderId="12" xfId="1" applyFont="1" applyBorder="1" applyAlignment="1" applyProtection="1">
      <alignment horizontal="right" vertical="center" wrapText="1"/>
      <protection locked="0"/>
    </xf>
    <xf numFmtId="38" fontId="31" fillId="0" borderId="33" xfId="1" applyFont="1" applyBorder="1" applyAlignment="1" applyProtection="1">
      <alignment horizontal="right" vertical="center" wrapText="1"/>
    </xf>
    <xf numFmtId="0" fontId="30" fillId="0" borderId="46" xfId="0" applyFont="1" applyBorder="1" applyAlignment="1">
      <alignment horizontal="center" vertical="center" wrapText="1"/>
    </xf>
    <xf numFmtId="38" fontId="51" fillId="0" borderId="46" xfId="1" applyFont="1" applyBorder="1" applyAlignment="1">
      <alignment horizontal="right" vertical="center" wrapText="1"/>
    </xf>
    <xf numFmtId="38" fontId="51" fillId="7" borderId="46" xfId="1" applyFont="1" applyFill="1" applyBorder="1" applyAlignment="1">
      <alignment horizontal="right" vertical="center" wrapText="1"/>
    </xf>
    <xf numFmtId="0" fontId="50" fillId="0" borderId="0" xfId="0" applyFont="1">
      <alignment vertical="center"/>
    </xf>
    <xf numFmtId="0" fontId="3" fillId="0" borderId="0" xfId="0" applyFont="1" applyAlignment="1">
      <alignment horizontal="left" vertical="center" wrapText="1"/>
    </xf>
    <xf numFmtId="0" fontId="61" fillId="0" borderId="0" xfId="4" applyFont="1">
      <alignment vertical="center"/>
    </xf>
    <xf numFmtId="0" fontId="62" fillId="0" borderId="12" xfId="4" applyFont="1" applyBorder="1" applyAlignment="1">
      <alignment horizontal="left" vertical="center"/>
    </xf>
    <xf numFmtId="0" fontId="60" fillId="3" borderId="28" xfId="4" applyFont="1" applyFill="1" applyBorder="1" applyAlignment="1">
      <alignment vertical="center" shrinkToFit="1"/>
    </xf>
    <xf numFmtId="0" fontId="60" fillId="3" borderId="0" xfId="4" applyFont="1" applyFill="1" applyAlignment="1">
      <alignment vertical="center" shrinkToFit="1"/>
    </xf>
    <xf numFmtId="0" fontId="31" fillId="0" borderId="0" xfId="4" applyFont="1">
      <alignment vertical="center"/>
    </xf>
    <xf numFmtId="0" fontId="12" fillId="0" borderId="0" xfId="4" applyAlignment="1">
      <alignment horizontal="center" vertical="center"/>
    </xf>
    <xf numFmtId="0" fontId="63" fillId="0" borderId="0" xfId="4" applyFont="1" applyAlignment="1">
      <alignment horizontal="left" vertical="center"/>
    </xf>
    <xf numFmtId="0" fontId="7" fillId="0" borderId="0" xfId="4" applyFont="1" applyAlignment="1">
      <alignment horizontal="center" vertical="center"/>
    </xf>
    <xf numFmtId="0" fontId="26" fillId="0" borderId="0" xfId="4" applyFont="1" applyAlignment="1">
      <alignment horizontal="center" vertical="center"/>
    </xf>
    <xf numFmtId="0" fontId="26" fillId="0" borderId="0" xfId="4" applyFont="1">
      <alignment vertical="center"/>
    </xf>
    <xf numFmtId="0" fontId="64" fillId="0" borderId="0" xfId="4" applyFont="1" applyAlignment="1">
      <alignment horizontal="center" vertical="center"/>
    </xf>
    <xf numFmtId="0" fontId="7" fillId="0" borderId="0" xfId="4" applyFont="1" applyAlignment="1">
      <alignment horizontal="left" vertical="center"/>
    </xf>
    <xf numFmtId="0" fontId="19" fillId="0" borderId="0" xfId="4" applyFont="1" applyAlignment="1">
      <alignment horizontal="center" vertical="center"/>
    </xf>
    <xf numFmtId="0" fontId="65" fillId="0" borderId="0" xfId="4" applyFont="1" applyAlignment="1">
      <alignment horizontal="left" vertical="center" indent="3"/>
    </xf>
    <xf numFmtId="0" fontId="19" fillId="0" borderId="0" xfId="4" applyFont="1">
      <alignment vertical="center"/>
    </xf>
    <xf numFmtId="0" fontId="20" fillId="0" borderId="12" xfId="4" applyFont="1" applyBorder="1" applyAlignment="1">
      <alignment horizontal="center" vertical="center"/>
    </xf>
    <xf numFmtId="0" fontId="20" fillId="0" borderId="12" xfId="4" applyFont="1" applyBorder="1" applyAlignment="1">
      <alignment horizontal="center" vertical="center" wrapText="1"/>
    </xf>
    <xf numFmtId="0" fontId="66" fillId="0" borderId="0" xfId="4" applyFont="1" applyAlignment="1">
      <alignment horizontal="left" vertical="center" wrapText="1"/>
    </xf>
    <xf numFmtId="0" fontId="20" fillId="0" borderId="0" xfId="4" applyFont="1" applyAlignment="1">
      <alignment horizontal="center" vertical="center" wrapText="1"/>
    </xf>
    <xf numFmtId="0" fontId="65" fillId="0" borderId="0" xfId="4" applyFont="1" applyAlignment="1">
      <alignment horizontal="left" vertical="center"/>
    </xf>
    <xf numFmtId="0" fontId="70" fillId="0" borderId="12" xfId="4" applyFont="1" applyBorder="1" applyAlignment="1">
      <alignment horizontal="center" vertical="center" wrapText="1"/>
    </xf>
    <xf numFmtId="0" fontId="21" fillId="0" borderId="12" xfId="4" applyFont="1" applyBorder="1" applyAlignment="1">
      <alignment horizontal="center" vertical="center" wrapText="1"/>
    </xf>
    <xf numFmtId="0" fontId="12" fillId="0" borderId="58" xfId="4" applyBorder="1" applyAlignment="1">
      <alignment horizontal="center" vertical="center"/>
    </xf>
    <xf numFmtId="0" fontId="72" fillId="0" borderId="58" xfId="4" applyFont="1" applyBorder="1" applyAlignment="1">
      <alignment horizontal="center" vertical="center"/>
    </xf>
    <xf numFmtId="0" fontId="7" fillId="0" borderId="58" xfId="4" applyFont="1" applyBorder="1" applyAlignment="1">
      <alignment horizontal="center" vertical="center"/>
    </xf>
    <xf numFmtId="0" fontId="26" fillId="0" borderId="61" xfId="4" applyFont="1" applyBorder="1" applyAlignment="1">
      <alignment horizontal="center" vertical="center" shrinkToFit="1"/>
    </xf>
    <xf numFmtId="0" fontId="12" fillId="0" borderId="62" xfId="4" applyBorder="1" applyAlignment="1">
      <alignment horizontal="center" vertical="center"/>
    </xf>
    <xf numFmtId="0" fontId="7" fillId="0" borderId="62" xfId="4" applyFont="1" applyBorder="1" applyAlignment="1">
      <alignment horizontal="center" vertical="center"/>
    </xf>
    <xf numFmtId="0" fontId="26" fillId="0" borderId="66" xfId="4" applyFont="1" applyBorder="1" applyAlignment="1">
      <alignment horizontal="center" vertical="center" shrinkToFit="1"/>
    </xf>
    <xf numFmtId="0" fontId="7" fillId="0" borderId="61" xfId="4" applyFont="1" applyBorder="1" applyAlignment="1">
      <alignment vertical="center" wrapText="1"/>
    </xf>
    <xf numFmtId="0" fontId="12" fillId="0" borderId="66" xfId="4" applyBorder="1" applyAlignment="1">
      <alignment horizontal="center" vertical="center" shrinkToFit="1"/>
    </xf>
    <xf numFmtId="0" fontId="82" fillId="0" borderId="0" xfId="4" applyFont="1" applyAlignment="1">
      <alignment horizontal="left" vertical="center" wrapText="1"/>
    </xf>
    <xf numFmtId="0" fontId="26" fillId="11" borderId="12" xfId="0" applyFont="1" applyFill="1" applyBorder="1" applyAlignment="1">
      <alignment horizontal="center" vertical="center" wrapText="1"/>
    </xf>
    <xf numFmtId="0" fontId="75" fillId="0" borderId="63" xfId="4" applyFont="1" applyBorder="1" applyAlignment="1">
      <alignment horizontal="left" vertical="center" wrapText="1"/>
    </xf>
    <xf numFmtId="0" fontId="75" fillId="0" borderId="64" xfId="4" applyFont="1" applyBorder="1" applyAlignment="1">
      <alignment horizontal="left" vertical="center" wrapText="1"/>
    </xf>
    <xf numFmtId="0" fontId="82" fillId="0" borderId="5" xfId="4" applyFont="1" applyBorder="1" applyAlignment="1">
      <alignment horizontal="left" vertical="center" wrapText="1"/>
    </xf>
    <xf numFmtId="0" fontId="82" fillId="0" borderId="0" xfId="4" applyFont="1" applyAlignment="1">
      <alignment horizontal="left" vertical="center" wrapText="1"/>
    </xf>
    <xf numFmtId="0" fontId="83" fillId="0" borderId="12" xfId="4" applyFont="1" applyBorder="1" applyAlignment="1">
      <alignment horizontal="center" vertical="center" wrapText="1"/>
    </xf>
    <xf numFmtId="0" fontId="75" fillId="0" borderId="4" xfId="4" applyFont="1" applyBorder="1" applyAlignment="1">
      <alignment horizontal="left" vertical="top" wrapText="1"/>
    </xf>
    <xf numFmtId="0" fontId="75" fillId="0" borderId="5" xfId="4" applyFont="1" applyBorder="1" applyAlignment="1">
      <alignment horizontal="left" vertical="top" wrapText="1"/>
    </xf>
    <xf numFmtId="0" fontId="75" fillId="0" borderId="6" xfId="4" applyFont="1" applyBorder="1" applyAlignment="1">
      <alignment horizontal="left" vertical="top" wrapText="1"/>
    </xf>
    <xf numFmtId="0" fontId="75" fillId="0" borderId="7" xfId="4" applyFont="1" applyBorder="1" applyAlignment="1">
      <alignment horizontal="left" vertical="top" wrapText="1"/>
    </xf>
    <xf numFmtId="0" fontId="75" fillId="0" borderId="0" xfId="4" applyFont="1" applyAlignment="1">
      <alignment horizontal="left" vertical="top" wrapText="1"/>
    </xf>
    <xf numFmtId="0" fontId="75" fillId="0" borderId="8" xfId="4" applyFont="1" applyBorder="1" applyAlignment="1">
      <alignment horizontal="left" vertical="top" wrapText="1"/>
    </xf>
    <xf numFmtId="0" fontId="75" fillId="0" borderId="9" xfId="4" applyFont="1" applyBorder="1" applyAlignment="1">
      <alignment horizontal="left" vertical="top" wrapText="1"/>
    </xf>
    <xf numFmtId="0" fontId="75" fillId="0" borderId="10" xfId="4" applyFont="1" applyBorder="1" applyAlignment="1">
      <alignment horizontal="left" vertical="top" wrapText="1"/>
    </xf>
    <xf numFmtId="0" fontId="75" fillId="0" borderId="11" xfId="4" applyFont="1" applyBorder="1" applyAlignment="1">
      <alignment horizontal="left" vertical="top" wrapText="1"/>
    </xf>
    <xf numFmtId="0" fontId="75" fillId="0" borderId="63" xfId="4" applyFont="1" applyBorder="1" applyAlignment="1">
      <alignment vertical="center" wrapText="1"/>
    </xf>
    <xf numFmtId="0" fontId="75" fillId="0" borderId="64" xfId="4" applyFont="1" applyBorder="1" applyAlignment="1">
      <alignment vertical="center" wrapText="1"/>
    </xf>
    <xf numFmtId="0" fontId="75" fillId="0" borderId="65" xfId="4" applyFont="1" applyBorder="1" applyAlignment="1">
      <alignment vertical="center" wrapText="1"/>
    </xf>
    <xf numFmtId="0" fontId="75" fillId="0" borderId="63" xfId="4" applyFont="1" applyBorder="1" applyAlignment="1">
      <alignment horizontal="justify" vertical="center" wrapText="1"/>
    </xf>
    <xf numFmtId="0" fontId="75" fillId="0" borderId="64" xfId="4" applyFont="1" applyBorder="1" applyAlignment="1">
      <alignment horizontal="justify" vertical="center" wrapText="1"/>
    </xf>
    <xf numFmtId="0" fontId="76" fillId="0" borderId="64" xfId="4" applyFont="1" applyBorder="1" applyAlignment="1">
      <alignment horizontal="justify" vertical="center" wrapText="1"/>
    </xf>
    <xf numFmtId="0" fontId="63" fillId="0" borderId="63" xfId="4" applyFont="1" applyBorder="1" applyAlignment="1">
      <alignment horizontal="left" vertical="center" wrapText="1"/>
    </xf>
    <xf numFmtId="0" fontId="63" fillId="0" borderId="64" xfId="4" applyFont="1" applyBorder="1" applyAlignment="1">
      <alignment horizontal="left" vertical="center" wrapText="1"/>
    </xf>
    <xf numFmtId="0" fontId="63" fillId="0" borderId="63" xfId="4" applyFont="1" applyBorder="1" applyAlignment="1">
      <alignment horizontal="left" vertical="center" wrapText="1" indent="1"/>
    </xf>
    <xf numFmtId="0" fontId="63" fillId="0" borderId="64" xfId="4" applyFont="1" applyBorder="1" applyAlignment="1">
      <alignment horizontal="left" vertical="center" wrapText="1" indent="1"/>
    </xf>
    <xf numFmtId="0" fontId="63" fillId="0" borderId="65" xfId="4" applyFont="1" applyBorder="1" applyAlignment="1">
      <alignment horizontal="left" vertical="center" wrapText="1" indent="1"/>
    </xf>
    <xf numFmtId="0" fontId="7" fillId="0" borderId="67" xfId="4" applyFont="1" applyBorder="1" applyAlignment="1">
      <alignment horizontal="center" vertical="center" wrapText="1"/>
    </xf>
    <xf numFmtId="0" fontId="7" fillId="0" borderId="29" xfId="4" applyFont="1" applyBorder="1" applyAlignment="1">
      <alignment horizontal="center" vertical="center" wrapText="1"/>
    </xf>
    <xf numFmtId="0" fontId="76" fillId="0" borderId="64" xfId="4" applyFont="1" applyBorder="1" applyAlignment="1">
      <alignment horizontal="left" vertical="center" wrapText="1"/>
    </xf>
    <xf numFmtId="0" fontId="63" fillId="0" borderId="63" xfId="4" applyFont="1" applyBorder="1" applyAlignment="1">
      <alignment horizontal="left" vertical="center" shrinkToFit="1"/>
    </xf>
    <xf numFmtId="0" fontId="63" fillId="0" borderId="64" xfId="4" applyFont="1" applyBorder="1" applyAlignment="1">
      <alignment horizontal="left" vertical="center" shrinkToFit="1"/>
    </xf>
    <xf numFmtId="0" fontId="63" fillId="0" borderId="65" xfId="4" applyFont="1" applyBorder="1" applyAlignment="1">
      <alignment horizontal="left" vertical="center" shrinkToFit="1"/>
    </xf>
    <xf numFmtId="0" fontId="61" fillId="0" borderId="0" xfId="4" applyFont="1" applyAlignment="1">
      <alignment horizontal="center" vertical="center"/>
    </xf>
    <xf numFmtId="0" fontId="20" fillId="0" borderId="12" xfId="4" applyFont="1" applyBorder="1" applyAlignment="1">
      <alignment horizontal="center" vertical="center" wrapText="1"/>
    </xf>
    <xf numFmtId="0" fontId="20" fillId="0" borderId="1" xfId="4" applyFont="1" applyBorder="1" applyAlignment="1">
      <alignment horizontal="center" vertical="center" wrapText="1"/>
    </xf>
    <xf numFmtId="0" fontId="20" fillId="0" borderId="68" xfId="4" applyFont="1" applyBorder="1" applyAlignment="1">
      <alignment horizontal="left" vertical="center" wrapText="1"/>
    </xf>
    <xf numFmtId="0" fontId="20" fillId="0" borderId="69" xfId="4" applyFont="1" applyBorder="1" applyAlignment="1">
      <alignment horizontal="left" vertical="center" wrapText="1"/>
    </xf>
    <xf numFmtId="0" fontId="20" fillId="0" borderId="70" xfId="4" applyFont="1" applyBorder="1" applyAlignment="1">
      <alignment horizontal="left" vertical="center" wrapText="1"/>
    </xf>
    <xf numFmtId="0" fontId="20" fillId="0" borderId="0" xfId="4" applyFont="1" applyAlignment="1">
      <alignment horizontal="left" vertical="center" wrapText="1"/>
    </xf>
    <xf numFmtId="0" fontId="20" fillId="0" borderId="57" xfId="4" applyFont="1" applyBorder="1" applyAlignment="1">
      <alignment horizontal="left" vertical="center" wrapText="1"/>
    </xf>
    <xf numFmtId="0" fontId="66" fillId="0" borderId="0" xfId="4" applyFont="1" applyAlignment="1">
      <alignment horizontal="left" vertical="center" wrapText="1"/>
    </xf>
    <xf numFmtId="49" fontId="20" fillId="0" borderId="57" xfId="4" applyNumberFormat="1" applyFont="1" applyBorder="1" applyAlignment="1">
      <alignment horizontal="left" vertical="center" wrapText="1"/>
    </xf>
    <xf numFmtId="0" fontId="21" fillId="0" borderId="1" xfId="4" applyFont="1" applyBorder="1" applyAlignment="1">
      <alignment horizontal="center" vertical="center" wrapText="1"/>
    </xf>
    <xf numFmtId="0" fontId="21" fillId="0" borderId="2" xfId="4" applyFont="1" applyBorder="1" applyAlignment="1">
      <alignment horizontal="center" vertical="center" wrapText="1"/>
    </xf>
    <xf numFmtId="0" fontId="21" fillId="0" borderId="3" xfId="4" applyFont="1" applyBorder="1" applyAlignment="1">
      <alignment horizontal="center" vertical="center" wrapText="1"/>
    </xf>
    <xf numFmtId="0" fontId="63" fillId="0" borderId="59" xfId="4" applyFont="1" applyBorder="1" applyAlignment="1">
      <alignment horizontal="left" vertical="center" wrapText="1"/>
    </xf>
    <xf numFmtId="0" fontId="63" fillId="0" borderId="60" xfId="4" applyFont="1" applyBorder="1" applyAlignment="1">
      <alignment horizontal="left" vertical="center" wrapText="1"/>
    </xf>
    <xf numFmtId="0" fontId="71" fillId="0" borderId="60" xfId="4" applyFont="1" applyBorder="1" applyAlignment="1">
      <alignment horizontal="left" vertical="center" wrapText="1"/>
    </xf>
    <xf numFmtId="0" fontId="60" fillId="12" borderId="56" xfId="4" applyFont="1" applyFill="1" applyBorder="1" applyAlignment="1">
      <alignment horizontal="center" vertical="center" shrinkToFit="1"/>
    </xf>
    <xf numFmtId="0" fontId="60" fillId="12" borderId="28" xfId="4" applyFont="1" applyFill="1" applyBorder="1" applyAlignment="1">
      <alignment horizontal="center" vertical="center" shrinkToFit="1"/>
    </xf>
    <xf numFmtId="0" fontId="60" fillId="12" borderId="37" xfId="4" applyFont="1" applyFill="1" applyBorder="1" applyAlignment="1">
      <alignment horizontal="center" vertical="center" shrinkToFit="1"/>
    </xf>
    <xf numFmtId="0" fontId="60" fillId="12" borderId="43" xfId="4" applyFont="1" applyFill="1" applyBorder="1" applyAlignment="1">
      <alignment horizontal="center" vertical="center" shrinkToFit="1"/>
    </xf>
    <xf numFmtId="0" fontId="60" fillId="12" borderId="47" xfId="4" applyFont="1" applyFill="1" applyBorder="1" applyAlignment="1">
      <alignment horizontal="center" vertical="center" shrinkToFit="1"/>
    </xf>
    <xf numFmtId="0" fontId="60" fillId="12" borderId="42" xfId="4" applyFont="1" applyFill="1" applyBorder="1" applyAlignment="1">
      <alignment horizontal="center" vertical="center" shrinkToFit="1"/>
    </xf>
    <xf numFmtId="0" fontId="12" fillId="0" borderId="12" xfId="4" applyBorder="1" applyAlignment="1">
      <alignment horizontal="center" vertical="center"/>
    </xf>
    <xf numFmtId="0" fontId="7" fillId="0" borderId="12" xfId="4" applyFont="1" applyBorder="1" applyAlignment="1">
      <alignment horizontal="center" vertical="center"/>
    </xf>
    <xf numFmtId="0" fontId="10" fillId="2" borderId="4" xfId="0" applyFont="1" applyFill="1" applyBorder="1" applyAlignment="1">
      <alignment horizontal="left" vertical="top" wrapText="1"/>
    </xf>
    <xf numFmtId="0" fontId="10" fillId="2" borderId="5" xfId="0" applyFont="1" applyFill="1" applyBorder="1" applyAlignment="1">
      <alignment horizontal="left" vertical="top" wrapText="1"/>
    </xf>
    <xf numFmtId="0" fontId="10" fillId="2" borderId="7" xfId="0" applyFont="1" applyFill="1" applyBorder="1" applyAlignment="1">
      <alignment horizontal="left" vertical="top" wrapText="1"/>
    </xf>
    <xf numFmtId="0" fontId="10" fillId="2" borderId="0" xfId="0" applyFont="1" applyFill="1" applyAlignment="1">
      <alignment horizontal="left" vertical="top" wrapText="1"/>
    </xf>
    <xf numFmtId="0" fontId="10" fillId="2" borderId="8" xfId="0" applyFont="1" applyFill="1" applyBorder="1" applyAlignment="1">
      <alignment horizontal="left" vertical="top" wrapText="1"/>
    </xf>
    <xf numFmtId="0" fontId="10" fillId="2" borderId="9" xfId="0" applyFont="1" applyFill="1" applyBorder="1" applyAlignment="1">
      <alignment horizontal="left" vertical="top" wrapText="1"/>
    </xf>
    <xf numFmtId="0" fontId="10" fillId="2" borderId="10" xfId="0" applyFont="1" applyFill="1" applyBorder="1" applyAlignment="1">
      <alignment horizontal="left" vertical="top" wrapText="1"/>
    </xf>
    <xf numFmtId="0" fontId="10" fillId="2" borderId="11" xfId="0" applyFont="1" applyFill="1" applyBorder="1" applyAlignment="1">
      <alignment horizontal="left" vertical="top" wrapText="1"/>
    </xf>
    <xf numFmtId="0" fontId="10" fillId="8" borderId="12" xfId="0" applyFont="1" applyFill="1" applyBorder="1" applyAlignment="1">
      <alignment horizontal="left" vertical="center"/>
    </xf>
    <xf numFmtId="0" fontId="10" fillId="3" borderId="12" xfId="0" applyFont="1" applyFill="1" applyBorder="1" applyAlignment="1">
      <alignment horizontal="left" vertical="top" wrapText="1"/>
    </xf>
    <xf numFmtId="0" fontId="3" fillId="8" borderId="12" xfId="0" applyFont="1" applyFill="1" applyBorder="1" applyAlignment="1">
      <alignment horizontal="left" vertical="center"/>
    </xf>
    <xf numFmtId="0" fontId="10" fillId="2" borderId="1" xfId="0" applyFont="1" applyFill="1" applyBorder="1" applyAlignment="1">
      <alignment horizontal="left" vertical="top" wrapText="1" indent="1"/>
    </xf>
    <xf numFmtId="0" fontId="10" fillId="2" borderId="2" xfId="0" applyFont="1" applyFill="1" applyBorder="1" applyAlignment="1">
      <alignment horizontal="left" vertical="top" wrapText="1" indent="1"/>
    </xf>
    <xf numFmtId="0" fontId="10" fillId="2" borderId="3" xfId="0" applyFont="1" applyFill="1" applyBorder="1" applyAlignment="1">
      <alignment horizontal="left" vertical="top" wrapText="1" indent="1"/>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10"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25" xfId="0" applyFont="1" applyBorder="1" applyAlignment="1">
      <alignment horizontal="left" vertical="center" shrinkToFit="1"/>
    </xf>
    <xf numFmtId="0" fontId="10" fillId="0" borderId="21" xfId="0" applyFont="1" applyBorder="1" applyAlignment="1">
      <alignment horizontal="left" vertical="center" shrinkToFit="1"/>
    </xf>
    <xf numFmtId="0" fontId="10" fillId="0" borderId="22" xfId="0" applyFont="1" applyBorder="1" applyAlignment="1">
      <alignment horizontal="left" vertical="center" shrinkToFit="1"/>
    </xf>
    <xf numFmtId="0" fontId="10" fillId="0" borderId="24" xfId="0" applyFont="1" applyBorder="1" applyAlignment="1">
      <alignment horizontal="left" vertical="center" shrinkToFit="1"/>
    </xf>
    <xf numFmtId="0" fontId="10" fillId="0" borderId="18" xfId="0" applyFont="1" applyBorder="1" applyAlignment="1">
      <alignment horizontal="left" vertical="center" shrinkToFit="1"/>
    </xf>
    <xf numFmtId="0" fontId="10" fillId="0" borderId="19" xfId="0" applyFont="1" applyBorder="1" applyAlignment="1">
      <alignment horizontal="left" vertical="center" shrinkToFit="1"/>
    </xf>
    <xf numFmtId="0" fontId="6" fillId="2" borderId="12" xfId="0" applyFont="1" applyFill="1" applyBorder="1" applyAlignment="1">
      <alignment horizontal="left" vertical="top" wrapText="1"/>
    </xf>
    <xf numFmtId="0" fontId="32" fillId="0" borderId="4" xfId="0" applyFont="1" applyBorder="1" applyAlignment="1">
      <alignment horizontal="left" vertical="top" wrapText="1"/>
    </xf>
    <xf numFmtId="0" fontId="32" fillId="0" borderId="5" xfId="0" applyFont="1" applyBorder="1" applyAlignment="1">
      <alignment horizontal="left" vertical="top"/>
    </xf>
    <xf numFmtId="0" fontId="32" fillId="0" borderId="6" xfId="0" applyFont="1" applyBorder="1" applyAlignment="1">
      <alignment horizontal="left" vertical="top"/>
    </xf>
    <xf numFmtId="0" fontId="10"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0" borderId="23" xfId="0" applyFont="1" applyBorder="1" applyAlignment="1">
      <alignment horizontal="left" vertical="center" shrinkToFit="1"/>
    </xf>
    <xf numFmtId="0" fontId="10" fillId="0" borderId="15" xfId="0" applyFont="1" applyBorder="1" applyAlignment="1">
      <alignment horizontal="left" vertical="center" shrinkToFit="1"/>
    </xf>
    <xf numFmtId="0" fontId="10" fillId="0" borderId="16" xfId="0" applyFont="1" applyBorder="1" applyAlignment="1">
      <alignment horizontal="left" vertical="center" shrinkToFi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8" xfId="0" applyFont="1" applyFill="1" applyBorder="1" applyAlignment="1">
      <alignment horizontal="left" vertical="center" wrapText="1"/>
    </xf>
    <xf numFmtId="58" fontId="10" fillId="4" borderId="4" xfId="0" applyNumberFormat="1" applyFont="1" applyFill="1" applyBorder="1" applyAlignment="1">
      <alignment horizontal="distributed" vertical="center"/>
    </xf>
    <xf numFmtId="58" fontId="10" fillId="4" borderId="5" xfId="0" applyNumberFormat="1" applyFont="1" applyFill="1" applyBorder="1" applyAlignment="1">
      <alignment horizontal="distributed" vertical="center"/>
    </xf>
    <xf numFmtId="0" fontId="10" fillId="6" borderId="10" xfId="0" applyFont="1" applyFill="1" applyBorder="1" applyAlignment="1">
      <alignment horizontal="center" vertical="top" shrinkToFit="1"/>
    </xf>
    <xf numFmtId="0" fontId="10" fillId="2" borderId="12" xfId="0" applyFont="1" applyFill="1" applyBorder="1" applyAlignment="1">
      <alignment horizontal="left" vertical="center" wrapText="1"/>
    </xf>
    <xf numFmtId="0" fontId="10" fillId="2" borderId="12" xfId="0" applyFont="1" applyFill="1" applyBorder="1" applyAlignment="1">
      <alignment horizontal="left" vertical="center"/>
    </xf>
    <xf numFmtId="0" fontId="10" fillId="5" borderId="5"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10" fillId="5" borderId="0" xfId="0" applyFont="1" applyFill="1" applyAlignment="1">
      <alignment horizontal="left" vertical="center" wrapText="1"/>
    </xf>
    <xf numFmtId="0" fontId="10" fillId="5" borderId="8" xfId="0" applyFont="1" applyFill="1" applyBorder="1" applyAlignment="1">
      <alignment horizontal="left" vertical="center" wrapText="1"/>
    </xf>
    <xf numFmtId="0" fontId="10" fillId="5" borderId="10" xfId="0" applyFont="1" applyFill="1" applyBorder="1" applyAlignment="1">
      <alignment horizontal="left" vertical="center" wrapText="1"/>
    </xf>
    <xf numFmtId="0" fontId="10" fillId="5" borderId="11" xfId="0" applyFont="1" applyFill="1" applyBorder="1" applyAlignment="1">
      <alignment horizontal="left" vertical="center" wrapText="1"/>
    </xf>
    <xf numFmtId="0" fontId="15" fillId="0" borderId="0" xfId="0" applyFont="1" applyAlignment="1">
      <alignment horizontal="center" vertical="center"/>
    </xf>
    <xf numFmtId="0" fontId="10" fillId="0" borderId="1" xfId="0" applyFont="1" applyBorder="1" applyAlignment="1">
      <alignment horizontal="left"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3" borderId="12" xfId="0" applyFont="1" applyFill="1" applyBorder="1" applyAlignment="1">
      <alignment horizontal="center" vertical="center" wrapText="1"/>
    </xf>
    <xf numFmtId="0" fontId="10" fillId="3" borderId="12" xfId="0" applyFont="1" applyFill="1" applyBorder="1" applyAlignment="1">
      <alignment horizontal="left" vertical="center" wrapText="1"/>
    </xf>
    <xf numFmtId="0" fontId="10" fillId="8" borderId="1" xfId="0" applyFont="1" applyFill="1" applyBorder="1" applyAlignment="1">
      <alignment horizontal="left" vertical="center" wrapText="1"/>
    </xf>
    <xf numFmtId="0" fontId="10" fillId="8" borderId="2" xfId="0" applyFont="1" applyFill="1" applyBorder="1" applyAlignment="1">
      <alignment horizontal="left" vertical="center" wrapText="1"/>
    </xf>
    <xf numFmtId="0" fontId="10" fillId="8" borderId="3" xfId="0" applyFont="1" applyFill="1" applyBorder="1" applyAlignment="1">
      <alignment horizontal="left" vertical="center" wrapText="1"/>
    </xf>
    <xf numFmtId="0" fontId="10" fillId="3" borderId="1"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2" borderId="12"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3" borderId="3" xfId="0" applyFont="1" applyFill="1" applyBorder="1" applyAlignment="1">
      <alignment horizontal="left" vertical="center" wrapText="1"/>
    </xf>
    <xf numFmtId="9" fontId="10" fillId="3" borderId="12" xfId="0" applyNumberFormat="1" applyFont="1" applyFill="1" applyBorder="1" applyAlignment="1">
      <alignment horizontal="center" vertical="center"/>
    </xf>
    <xf numFmtId="0" fontId="10" fillId="3" borderId="12" xfId="0" applyFont="1" applyFill="1" applyBorder="1" applyAlignment="1">
      <alignment horizontal="center" vertical="center"/>
    </xf>
    <xf numFmtId="0" fontId="10" fillId="2" borderId="12" xfId="0" applyFont="1" applyFill="1" applyBorder="1" applyAlignment="1">
      <alignment horizontal="center" vertical="center"/>
    </xf>
    <xf numFmtId="0" fontId="16" fillId="2" borderId="12" xfId="0" applyFont="1" applyFill="1" applyBorder="1" applyAlignment="1">
      <alignment horizontal="center" vertical="center"/>
    </xf>
    <xf numFmtId="0" fontId="16" fillId="2" borderId="12" xfId="0" applyFont="1" applyFill="1" applyBorder="1" applyAlignment="1">
      <alignment horizontal="center"/>
    </xf>
    <xf numFmtId="0" fontId="10" fillId="0" borderId="12"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38" fontId="10" fillId="0" borderId="1" xfId="1" applyFont="1" applyBorder="1" applyAlignment="1">
      <alignment horizontal="right" vertical="center" wrapText="1"/>
    </xf>
    <xf numFmtId="38" fontId="10" fillId="0" borderId="2" xfId="1" applyFont="1" applyBorder="1" applyAlignment="1">
      <alignment horizontal="right" vertical="center" wrapText="1"/>
    </xf>
    <xf numFmtId="0" fontId="10" fillId="0" borderId="3" xfId="0" applyFont="1" applyBorder="1" applyAlignment="1">
      <alignment horizontal="center" vertical="center" wrapText="1"/>
    </xf>
    <xf numFmtId="0" fontId="10" fillId="2" borderId="5" xfId="0" applyFont="1" applyFill="1" applyBorder="1" applyAlignment="1">
      <alignment horizontal="left" vertical="top"/>
    </xf>
    <xf numFmtId="0" fontId="10" fillId="2" borderId="6" xfId="0" applyFont="1" applyFill="1" applyBorder="1" applyAlignment="1">
      <alignment horizontal="left" vertical="top"/>
    </xf>
    <xf numFmtId="0" fontId="10" fillId="2" borderId="7" xfId="0" applyFont="1" applyFill="1" applyBorder="1" applyAlignment="1">
      <alignment horizontal="left" vertical="top"/>
    </xf>
    <xf numFmtId="0" fontId="10" fillId="2" borderId="0" xfId="0" applyFont="1" applyFill="1" applyAlignment="1">
      <alignment horizontal="left" vertical="top"/>
    </xf>
    <xf numFmtId="0" fontId="10" fillId="2" borderId="8" xfId="0" applyFont="1" applyFill="1" applyBorder="1" applyAlignment="1">
      <alignment horizontal="left" vertical="top"/>
    </xf>
    <xf numFmtId="0" fontId="10" fillId="2" borderId="9" xfId="0" applyFont="1" applyFill="1" applyBorder="1" applyAlignment="1">
      <alignment horizontal="left" vertical="top"/>
    </xf>
    <xf numFmtId="0" fontId="10" fillId="2" borderId="10" xfId="0" applyFont="1" applyFill="1" applyBorder="1" applyAlignment="1">
      <alignment horizontal="left" vertical="top"/>
    </xf>
    <xf numFmtId="0" fontId="10" fillId="2" borderId="11" xfId="0" applyFont="1" applyFill="1" applyBorder="1" applyAlignment="1">
      <alignment horizontal="left" vertical="top"/>
    </xf>
    <xf numFmtId="0" fontId="10" fillId="0" borderId="1" xfId="0" applyFont="1" applyBorder="1" applyAlignment="1">
      <alignment horizontal="right" vertical="center" wrapText="1"/>
    </xf>
    <xf numFmtId="0" fontId="10" fillId="0" borderId="2" xfId="0" applyFont="1" applyBorder="1" applyAlignment="1">
      <alignment horizontal="right" vertical="center" wrapText="1"/>
    </xf>
    <xf numFmtId="0" fontId="10" fillId="2" borderId="4" xfId="0" applyFont="1" applyFill="1" applyBorder="1" applyAlignment="1">
      <alignment horizontal="left" vertical="center"/>
    </xf>
    <xf numFmtId="0" fontId="10" fillId="2" borderId="5" xfId="0" applyFont="1" applyFill="1" applyBorder="1" applyAlignment="1">
      <alignment horizontal="left" vertical="center"/>
    </xf>
    <xf numFmtId="0" fontId="10" fillId="2" borderId="6" xfId="0" applyFont="1" applyFill="1" applyBorder="1" applyAlignment="1">
      <alignment horizontal="left"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49" fontId="10" fillId="3" borderId="2" xfId="0" applyNumberFormat="1" applyFont="1" applyFill="1" applyBorder="1" applyAlignment="1">
      <alignment horizontal="left" vertical="center"/>
    </xf>
    <xf numFmtId="49" fontId="10" fillId="0" borderId="5" xfId="0" applyNumberFormat="1" applyFont="1" applyBorder="1" applyAlignment="1">
      <alignment horizontal="center" vertical="center"/>
    </xf>
    <xf numFmtId="0" fontId="10" fillId="0" borderId="1" xfId="0" applyFont="1" applyBorder="1" applyAlignment="1">
      <alignment horizontal="left" vertical="top" wrapText="1" shrinkToFit="1"/>
    </xf>
    <xf numFmtId="0" fontId="10" fillId="0" borderId="2" xfId="0" applyFont="1" applyBorder="1" applyAlignment="1">
      <alignment horizontal="left" vertical="top" wrapText="1" shrinkToFit="1"/>
    </xf>
    <xf numFmtId="0" fontId="10" fillId="0" borderId="3" xfId="0" applyFont="1" applyBorder="1" applyAlignment="1">
      <alignment horizontal="left" vertical="top" wrapText="1" shrinkToFi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49" fontId="10" fillId="0" borderId="12" xfId="0" applyNumberFormat="1" applyFont="1" applyBorder="1" applyAlignment="1">
      <alignment horizontal="left" vertical="center" wrapText="1" shrinkToFit="1"/>
    </xf>
    <xf numFmtId="0" fontId="10" fillId="2" borderId="1" xfId="0" applyFont="1" applyFill="1" applyBorder="1" applyAlignment="1">
      <alignment horizontal="left" vertical="center"/>
    </xf>
    <xf numFmtId="0" fontId="10" fillId="2" borderId="2" xfId="0" applyFont="1" applyFill="1" applyBorder="1" applyAlignment="1">
      <alignment horizontal="left" vertical="center"/>
    </xf>
    <xf numFmtId="0" fontId="10" fillId="2" borderId="3" xfId="0" applyFont="1" applyFill="1" applyBorder="1" applyAlignment="1">
      <alignment horizontal="left" vertical="center"/>
    </xf>
    <xf numFmtId="0" fontId="10" fillId="0" borderId="1" xfId="0" applyFont="1" applyBorder="1" applyAlignment="1">
      <alignment horizontal="left" vertical="center" wrapText="1" shrinkToFit="1"/>
    </xf>
    <xf numFmtId="0" fontId="10" fillId="0" borderId="2" xfId="0" applyFont="1" applyBorder="1" applyAlignment="1">
      <alignment horizontal="left" vertical="center" wrapText="1" shrinkToFit="1"/>
    </xf>
    <xf numFmtId="0" fontId="10" fillId="0" borderId="3" xfId="0" applyFont="1" applyBorder="1" applyAlignment="1">
      <alignment horizontal="left" vertical="center" wrapText="1" shrinkToFit="1"/>
    </xf>
    <xf numFmtId="0" fontId="10" fillId="0" borderId="12" xfId="0" applyFont="1" applyBorder="1" applyAlignment="1">
      <alignment horizontal="left" vertical="center" shrinkToFit="1"/>
    </xf>
    <xf numFmtId="0" fontId="10" fillId="2" borderId="4" xfId="0" applyFont="1" applyFill="1" applyBorder="1" applyAlignment="1">
      <alignment horizontal="left" vertical="center" shrinkToFit="1"/>
    </xf>
    <xf numFmtId="0" fontId="10" fillId="2" borderId="5" xfId="0" applyFont="1" applyFill="1" applyBorder="1" applyAlignment="1">
      <alignment horizontal="left" vertical="center" shrinkToFit="1"/>
    </xf>
    <xf numFmtId="0" fontId="10" fillId="2" borderId="6" xfId="0" applyFont="1" applyFill="1" applyBorder="1" applyAlignment="1">
      <alignment horizontal="left" vertical="center" shrinkToFit="1"/>
    </xf>
    <xf numFmtId="0" fontId="3" fillId="0" borderId="0" xfId="0" applyFont="1" applyAlignment="1">
      <alignment horizontal="left" vertical="center" wrapText="1"/>
    </xf>
    <xf numFmtId="176" fontId="5" fillId="7" borderId="0" xfId="0" applyNumberFormat="1" applyFont="1" applyFill="1" applyAlignment="1">
      <alignment horizontal="center" vertical="center"/>
    </xf>
    <xf numFmtId="0" fontId="39" fillId="0" borderId="0" xfId="0" applyFont="1" applyAlignment="1">
      <alignment horizontal="center" vertical="center"/>
    </xf>
    <xf numFmtId="0" fontId="5" fillId="0" borderId="0" xfId="0" applyFont="1" applyAlignment="1">
      <alignment horizontal="left" vertical="center" wrapText="1"/>
    </xf>
    <xf numFmtId="49" fontId="11" fillId="0" borderId="1" xfId="2" applyNumberFormat="1" applyBorder="1" applyAlignment="1">
      <alignment horizontal="left" vertical="center" wrapText="1" shrinkToFit="1"/>
    </xf>
    <xf numFmtId="49" fontId="10" fillId="0" borderId="2" xfId="0" applyNumberFormat="1" applyFont="1" applyBorder="1" applyAlignment="1">
      <alignment horizontal="left" vertical="center" wrapText="1" shrinkToFit="1"/>
    </xf>
    <xf numFmtId="49" fontId="10" fillId="0" borderId="3" xfId="0" applyNumberFormat="1" applyFont="1" applyBorder="1" applyAlignment="1">
      <alignment horizontal="left" vertical="center" wrapText="1" shrinkToFit="1"/>
    </xf>
    <xf numFmtId="58" fontId="5" fillId="4" borderId="0" xfId="0" applyNumberFormat="1" applyFont="1" applyFill="1" applyAlignment="1">
      <alignment horizontal="distributed" vertical="center"/>
    </xf>
    <xf numFmtId="0" fontId="5" fillId="0" borderId="0" xfId="0" applyFont="1" applyAlignment="1">
      <alignment horizontal="distributed" vertical="center"/>
    </xf>
    <xf numFmtId="0" fontId="5" fillId="0" borderId="0" xfId="0" applyFont="1" applyAlignment="1">
      <alignment horizontal="left" vertical="center" wrapText="1" shrinkToFit="1"/>
    </xf>
    <xf numFmtId="0" fontId="5" fillId="3" borderId="0" xfId="0" applyFont="1" applyFill="1" applyAlignment="1">
      <alignment horizontal="left" vertical="center" wrapText="1" shrinkToFit="1"/>
    </xf>
    <xf numFmtId="0" fontId="12" fillId="0" borderId="4" xfId="4" applyBorder="1">
      <alignment vertical="center"/>
    </xf>
    <xf numFmtId="0" fontId="12" fillId="0" borderId="5" xfId="4" applyBorder="1">
      <alignment vertical="center"/>
    </xf>
    <xf numFmtId="0" fontId="12" fillId="0" borderId="6" xfId="4" applyBorder="1">
      <alignment vertical="center"/>
    </xf>
    <xf numFmtId="0" fontId="12" fillId="0" borderId="7" xfId="4" applyBorder="1">
      <alignment vertical="center"/>
    </xf>
    <xf numFmtId="0" fontId="12" fillId="0" borderId="0" xfId="4">
      <alignment vertical="center"/>
    </xf>
    <xf numFmtId="0" fontId="12" fillId="0" borderId="8" xfId="4" applyBorder="1">
      <alignment vertical="center"/>
    </xf>
    <xf numFmtId="0" fontId="12" fillId="0" borderId="9" xfId="4" applyBorder="1">
      <alignment vertical="center"/>
    </xf>
    <xf numFmtId="0" fontId="12" fillId="0" borderId="10" xfId="4" applyBorder="1">
      <alignment vertical="center"/>
    </xf>
    <xf numFmtId="0" fontId="12" fillId="0" borderId="11" xfId="4" applyBorder="1">
      <alignment vertical="center"/>
    </xf>
    <xf numFmtId="0" fontId="12" fillId="0" borderId="14" xfId="4" applyBorder="1" applyAlignment="1">
      <alignment vertical="center" shrinkToFit="1"/>
    </xf>
    <xf numFmtId="0" fontId="12" fillId="0" borderId="15" xfId="4" applyBorder="1" applyAlignment="1">
      <alignment vertical="center" shrinkToFit="1"/>
    </xf>
    <xf numFmtId="0" fontId="12" fillId="0" borderId="16" xfId="4" applyBorder="1" applyAlignment="1">
      <alignment vertical="center" shrinkToFit="1"/>
    </xf>
    <xf numFmtId="0" fontId="12" fillId="0" borderId="17" xfId="4" applyBorder="1" applyAlignment="1">
      <alignment vertical="center" shrinkToFit="1"/>
    </xf>
    <xf numFmtId="0" fontId="12" fillId="0" borderId="18" xfId="4" applyBorder="1" applyAlignment="1">
      <alignment vertical="center" shrinkToFit="1"/>
    </xf>
    <xf numFmtId="0" fontId="12" fillId="0" borderId="19" xfId="4" applyBorder="1" applyAlignment="1">
      <alignment vertical="center" shrinkToFit="1"/>
    </xf>
    <xf numFmtId="0" fontId="12" fillId="0" borderId="20" xfId="4" applyBorder="1" applyAlignment="1">
      <alignment vertical="center" shrinkToFit="1"/>
    </xf>
    <xf numFmtId="0" fontId="12" fillId="0" borderId="21" xfId="4" applyBorder="1" applyAlignment="1">
      <alignment vertical="center" shrinkToFit="1"/>
    </xf>
    <xf numFmtId="0" fontId="12" fillId="0" borderId="22" xfId="4" applyBorder="1" applyAlignment="1">
      <alignment vertical="center" shrinkToFit="1"/>
    </xf>
    <xf numFmtId="0" fontId="12" fillId="0" borderId="4" xfId="4" applyBorder="1" applyAlignment="1">
      <alignment horizontal="left" vertical="center"/>
    </xf>
    <xf numFmtId="0" fontId="12" fillId="0" borderId="5" xfId="4" applyBorder="1" applyAlignment="1">
      <alignment horizontal="left" vertical="center"/>
    </xf>
    <xf numFmtId="0" fontId="12" fillId="0" borderId="6" xfId="4" applyBorder="1" applyAlignment="1">
      <alignment horizontal="left" vertical="center"/>
    </xf>
    <xf numFmtId="0" fontId="12" fillId="0" borderId="9" xfId="4" applyBorder="1" applyAlignment="1">
      <alignment horizontal="left" vertical="center"/>
    </xf>
    <xf numFmtId="0" fontId="12" fillId="0" borderId="10" xfId="4" applyBorder="1" applyAlignment="1">
      <alignment horizontal="left" vertical="center"/>
    </xf>
    <xf numFmtId="0" fontId="12" fillId="0" borderId="11" xfId="4" applyBorder="1" applyAlignment="1">
      <alignment horizontal="left" vertical="center"/>
    </xf>
    <xf numFmtId="0" fontId="12" fillId="0" borderId="5" xfId="4" applyBorder="1" applyAlignment="1">
      <alignment vertical="center" shrinkToFit="1"/>
    </xf>
    <xf numFmtId="0" fontId="12" fillId="0" borderId="6" xfId="4" applyBorder="1" applyAlignment="1">
      <alignment vertical="center" shrinkToFit="1"/>
    </xf>
    <xf numFmtId="0" fontId="12" fillId="0" borderId="10" xfId="4" applyBorder="1" applyAlignment="1">
      <alignment vertical="center" shrinkToFit="1"/>
    </xf>
    <xf numFmtId="0" fontId="12" fillId="0" borderId="11" xfId="4" applyBorder="1" applyAlignment="1">
      <alignment vertical="center" shrinkToFit="1"/>
    </xf>
    <xf numFmtId="0" fontId="12" fillId="0" borderId="4" xfId="4" applyBorder="1" applyAlignment="1">
      <alignment horizontal="center" vertical="center" shrinkToFit="1"/>
    </xf>
    <xf numFmtId="0" fontId="12" fillId="0" borderId="5" xfId="4" applyBorder="1" applyAlignment="1">
      <alignment horizontal="center" vertical="center" shrinkToFit="1"/>
    </xf>
    <xf numFmtId="0" fontId="12" fillId="0" borderId="4" xfId="4" applyBorder="1" applyAlignment="1">
      <alignment vertical="center" shrinkToFit="1"/>
    </xf>
    <xf numFmtId="0" fontId="12" fillId="0" borderId="9" xfId="4" applyBorder="1" applyAlignment="1">
      <alignment vertical="center" shrinkToFit="1"/>
    </xf>
    <xf numFmtId="0" fontId="12" fillId="0" borderId="6" xfId="4" applyBorder="1" applyAlignment="1">
      <alignment horizontal="center" vertical="center" shrinkToFit="1"/>
    </xf>
    <xf numFmtId="0" fontId="12" fillId="0" borderId="9" xfId="4" applyBorder="1" applyAlignment="1">
      <alignment horizontal="center" vertical="center" shrinkToFit="1"/>
    </xf>
    <xf numFmtId="0" fontId="12" fillId="0" borderId="10" xfId="4" applyBorder="1" applyAlignment="1">
      <alignment horizontal="center" vertical="center" shrinkToFit="1"/>
    </xf>
    <xf numFmtId="0" fontId="12" fillId="0" borderId="11" xfId="4" applyBorder="1" applyAlignment="1">
      <alignment horizontal="center" vertical="center" shrinkToFit="1"/>
    </xf>
    <xf numFmtId="0" fontId="12" fillId="0" borderId="1" xfId="4" applyBorder="1">
      <alignment vertical="center"/>
    </xf>
    <xf numFmtId="0" fontId="12" fillId="0" borderId="2" xfId="4" applyBorder="1">
      <alignment vertical="center"/>
    </xf>
    <xf numFmtId="0" fontId="12" fillId="0" borderId="3" xfId="4" applyBorder="1">
      <alignment vertical="center"/>
    </xf>
    <xf numFmtId="0" fontId="12" fillId="0" borderId="2" xfId="4" applyBorder="1" applyAlignment="1">
      <alignment vertical="center" shrinkToFit="1"/>
    </xf>
    <xf numFmtId="0" fontId="12" fillId="0" borderId="3" xfId="4" applyBorder="1" applyAlignment="1">
      <alignment vertical="center" shrinkToFit="1"/>
    </xf>
    <xf numFmtId="38" fontId="12" fillId="0" borderId="1" xfId="5" applyFont="1" applyFill="1" applyBorder="1" applyAlignment="1">
      <alignment vertical="center" shrinkToFit="1"/>
    </xf>
    <xf numFmtId="38" fontId="12" fillId="0" borderId="2" xfId="5" applyFont="1" applyFill="1" applyBorder="1" applyAlignment="1">
      <alignment vertical="center" shrinkToFit="1"/>
    </xf>
    <xf numFmtId="0" fontId="34" fillId="0" borderId="0" xfId="4" applyFont="1" applyAlignment="1">
      <alignment horizontal="center" vertical="center"/>
    </xf>
    <xf numFmtId="0" fontId="18" fillId="0" borderId="12" xfId="4" applyFont="1" applyBorder="1" applyAlignment="1" applyProtection="1">
      <alignment horizontal="center" vertical="center" shrinkToFit="1"/>
      <protection locked="0"/>
    </xf>
    <xf numFmtId="0" fontId="12" fillId="0" borderId="0" xfId="4" applyAlignment="1">
      <alignment vertical="center" shrinkToFit="1"/>
    </xf>
    <xf numFmtId="0" fontId="17"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left" vertical="center"/>
    </xf>
    <xf numFmtId="0" fontId="12" fillId="9" borderId="12" xfId="0" applyFont="1" applyFill="1" applyBorder="1" applyAlignment="1">
      <alignment horizontal="center" vertical="center" wrapText="1"/>
    </xf>
    <xf numFmtId="0" fontId="12" fillId="9" borderId="26" xfId="0" applyFont="1" applyFill="1" applyBorder="1" applyAlignment="1">
      <alignment horizontal="center" vertical="center" wrapText="1"/>
    </xf>
    <xf numFmtId="0" fontId="12" fillId="9" borderId="13" xfId="0" applyFont="1" applyFill="1" applyBorder="1" applyAlignment="1">
      <alignment horizontal="center" vertical="center" wrapText="1"/>
    </xf>
    <xf numFmtId="0" fontId="22" fillId="9" borderId="26"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29" fillId="9" borderId="12" xfId="0" applyFont="1" applyFill="1" applyBorder="1" applyAlignment="1">
      <alignment horizontal="center" vertical="center" wrapText="1"/>
    </xf>
    <xf numFmtId="0" fontId="12" fillId="0" borderId="30" xfId="0" applyFont="1" applyBorder="1" applyAlignment="1">
      <alignment horizontal="center" vertical="center"/>
    </xf>
    <xf numFmtId="0" fontId="12" fillId="0" borderId="31" xfId="0" applyFont="1" applyBorder="1" applyAlignment="1">
      <alignment horizontal="center" vertical="center"/>
    </xf>
    <xf numFmtId="0" fontId="12" fillId="10" borderId="32" xfId="0" applyFont="1" applyFill="1" applyBorder="1" applyAlignment="1">
      <alignment horizontal="center" vertical="center"/>
    </xf>
    <xf numFmtId="0" fontId="12" fillId="10" borderId="30" xfId="0" applyFont="1" applyFill="1" applyBorder="1" applyAlignment="1">
      <alignment horizontal="center" vertical="center"/>
    </xf>
    <xf numFmtId="0" fontId="12" fillId="10" borderId="31" xfId="0" applyFont="1" applyFill="1" applyBorder="1" applyAlignment="1">
      <alignment horizontal="center" vertical="center"/>
    </xf>
    <xf numFmtId="0" fontId="12" fillId="0" borderId="12" xfId="0" applyFont="1" applyBorder="1" applyAlignment="1">
      <alignment horizontal="left" vertical="top" wrapText="1"/>
    </xf>
    <xf numFmtId="0" fontId="12" fillId="0" borderId="12" xfId="0" applyFont="1" applyBorder="1" applyAlignment="1">
      <alignment horizontal="center" vertical="center"/>
    </xf>
    <xf numFmtId="0" fontId="12" fillId="0" borderId="26"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2" xfId="0" applyFont="1" applyBorder="1" applyAlignment="1">
      <alignment horizontal="center" vertical="center" wrapText="1"/>
    </xf>
    <xf numFmtId="176" fontId="12" fillId="0" borderId="12" xfId="0" applyNumberFormat="1" applyFont="1" applyBorder="1" applyAlignment="1">
      <alignment horizontal="right" vertical="center"/>
    </xf>
    <xf numFmtId="177" fontId="12" fillId="0" borderId="12" xfId="0" applyNumberFormat="1" applyFont="1" applyBorder="1" applyAlignment="1">
      <alignment horizontal="right" vertical="center"/>
    </xf>
    <xf numFmtId="0" fontId="31" fillId="0" borderId="35" xfId="0" applyFont="1" applyBorder="1" applyAlignment="1">
      <alignment horizontal="center" vertical="center"/>
    </xf>
    <xf numFmtId="0" fontId="31" fillId="0" borderId="39" xfId="0" applyFont="1" applyBorder="1" applyAlignment="1">
      <alignment horizontal="center" vertical="center"/>
    </xf>
    <xf numFmtId="0" fontId="31" fillId="0" borderId="40" xfId="0" applyFont="1" applyBorder="1" applyAlignment="1">
      <alignment horizontal="center" vertical="center"/>
    </xf>
    <xf numFmtId="0" fontId="31" fillId="0" borderId="36" xfId="0" applyFont="1" applyBorder="1" applyAlignment="1" applyProtection="1">
      <alignment horizontal="center" vertical="center" wrapText="1"/>
      <protection locked="0"/>
    </xf>
    <xf numFmtId="0" fontId="31" fillId="0" borderId="29" xfId="0" applyFont="1" applyBorder="1" applyAlignment="1" applyProtection="1">
      <alignment horizontal="center" vertical="center" wrapText="1"/>
      <protection locked="0"/>
    </xf>
    <xf numFmtId="0" fontId="31" fillId="0" borderId="51" xfId="0" applyFont="1" applyBorder="1" applyAlignment="1" applyProtection="1">
      <alignment horizontal="center" vertical="center" wrapText="1"/>
      <protection locked="0"/>
    </xf>
    <xf numFmtId="0" fontId="44" fillId="0" borderId="0" xfId="0" applyFont="1" applyAlignment="1">
      <alignment horizontal="center" vertical="center" wrapText="1"/>
    </xf>
    <xf numFmtId="0" fontId="44" fillId="0" borderId="0" xfId="0" applyFont="1" applyAlignment="1">
      <alignment horizontal="center" vertical="center"/>
    </xf>
    <xf numFmtId="0" fontId="49" fillId="0" borderId="36" xfId="0" applyFont="1" applyBorder="1" applyAlignment="1" applyProtection="1">
      <alignment horizontal="center" vertical="center" wrapText="1"/>
      <protection locked="0"/>
    </xf>
    <xf numFmtId="0" fontId="49" fillId="0" borderId="29" xfId="0" applyFont="1" applyBorder="1" applyAlignment="1" applyProtection="1">
      <alignment horizontal="center" vertical="center" wrapText="1"/>
      <protection locked="0"/>
    </xf>
    <xf numFmtId="0" fontId="49" fillId="0" borderId="51" xfId="0" applyFont="1" applyBorder="1" applyAlignment="1" applyProtection="1">
      <alignment horizontal="center" vertical="center" wrapText="1"/>
      <protection locked="0"/>
    </xf>
    <xf numFmtId="0" fontId="30" fillId="0" borderId="53" xfId="0" applyFont="1" applyBorder="1" applyAlignment="1">
      <alignment horizontal="center" vertical="center" wrapText="1"/>
    </xf>
    <xf numFmtId="0" fontId="30" fillId="0" borderId="34" xfId="0" applyFont="1" applyBorder="1" applyAlignment="1">
      <alignment horizontal="center" vertical="center" wrapText="1"/>
    </xf>
    <xf numFmtId="0" fontId="30" fillId="0" borderId="54" xfId="0" applyFont="1" applyBorder="1" applyAlignment="1">
      <alignment horizontal="center" vertical="center" wrapText="1"/>
    </xf>
    <xf numFmtId="0" fontId="30" fillId="0" borderId="44" xfId="0" applyFont="1" applyBorder="1" applyAlignment="1">
      <alignment horizontal="center" vertical="center" wrapText="1"/>
    </xf>
    <xf numFmtId="0" fontId="30" fillId="0" borderId="49" xfId="0" applyFont="1" applyBorder="1" applyAlignment="1">
      <alignment horizontal="center" vertical="center" wrapText="1"/>
    </xf>
  </cellXfs>
  <cellStyles count="6">
    <cellStyle name="ハイパーリンク" xfId="2" builtinId="8"/>
    <cellStyle name="桁区切り" xfId="1" builtinId="6"/>
    <cellStyle name="桁区切り 2" xfId="5" xr:uid="{F633F254-D780-4F35-B250-D317600E7910}"/>
    <cellStyle name="標準" xfId="0" builtinId="0"/>
    <cellStyle name="標準 2" xfId="3" xr:uid="{00000000-0005-0000-0000-000003000000}"/>
    <cellStyle name="標準 2 2" xfId="4" xr:uid="{00000000-0005-0000-0000-000004000000}"/>
  </cellStyles>
  <dxfs count="21">
    <dxf>
      <fill>
        <patternFill>
          <bgColor theme="7"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numFmt numFmtId="0" formatCode="General"/>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CC"/>
      <color rgb="FFFF0000"/>
      <color rgb="FFFBFCE4"/>
      <color rgb="FFFEFFC9"/>
      <color rgb="FFFEF8CA"/>
      <color rgb="FFFAFF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213360</xdr:colOff>
      <xdr:row>1</xdr:row>
      <xdr:rowOff>68580</xdr:rowOff>
    </xdr:from>
    <xdr:to>
      <xdr:col>7</xdr:col>
      <xdr:colOff>581025</xdr:colOff>
      <xdr:row>12</xdr:row>
      <xdr:rowOff>129540</xdr:rowOff>
    </xdr:to>
    <xdr:sp macro="" textlink="">
      <xdr:nvSpPr>
        <xdr:cNvPr id="2" name="テキスト ボックス 1">
          <a:extLst>
            <a:ext uri="{FF2B5EF4-FFF2-40B4-BE49-F238E27FC236}">
              <a16:creationId xmlns:a16="http://schemas.microsoft.com/office/drawing/2014/main" id="{435C01ED-F809-B4A9-A5E7-0A510B849582}"/>
            </a:ext>
          </a:extLst>
        </xdr:cNvPr>
        <xdr:cNvSpPr txBox="1"/>
      </xdr:nvSpPr>
      <xdr:spPr>
        <a:xfrm>
          <a:off x="213360" y="236220"/>
          <a:ext cx="4634865" cy="19050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応募申請作成についての確認事項</a:t>
          </a:r>
          <a:endParaRPr kumimoji="1" lang="en-US" altLang="ja-JP" sz="2000"/>
        </a:p>
        <a:p>
          <a:endParaRPr kumimoji="1" lang="en-US" altLang="ja-JP" sz="2000"/>
        </a:p>
        <a:p>
          <a:r>
            <a:rPr kumimoji="1" lang="ja-JP" altLang="en-US" sz="2000"/>
            <a:t>チェックシート（提出必要書類）をご確認の上、応募申請書①～④のシートを作成ください。</a:t>
          </a:r>
          <a:endParaRPr kumimoji="1" lang="en-US" altLang="ja-JP" sz="2000"/>
        </a:p>
        <a:p>
          <a:endParaRPr kumimoji="1" lang="en-US" altLang="ja-JP" sz="2000"/>
        </a:p>
        <a:p>
          <a:endParaRPr kumimoji="1" lang="en-US" altLang="ja-JP" sz="20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182880</xdr:colOff>
          <xdr:row>15</xdr:row>
          <xdr:rowOff>60960</xdr:rowOff>
        </xdr:from>
        <xdr:to>
          <xdr:col>7</xdr:col>
          <xdr:colOff>518160</xdr:colOff>
          <xdr:row>15</xdr:row>
          <xdr:rowOff>304800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1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17</xdr:row>
          <xdr:rowOff>60960</xdr:rowOff>
        </xdr:from>
        <xdr:to>
          <xdr:col>7</xdr:col>
          <xdr:colOff>518160</xdr:colOff>
          <xdr:row>17</xdr:row>
          <xdr:rowOff>304800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1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18</xdr:row>
          <xdr:rowOff>60960</xdr:rowOff>
        </xdr:from>
        <xdr:to>
          <xdr:col>7</xdr:col>
          <xdr:colOff>518160</xdr:colOff>
          <xdr:row>18</xdr:row>
          <xdr:rowOff>304800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1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19</xdr:row>
          <xdr:rowOff>60960</xdr:rowOff>
        </xdr:from>
        <xdr:to>
          <xdr:col>7</xdr:col>
          <xdr:colOff>518160</xdr:colOff>
          <xdr:row>19</xdr:row>
          <xdr:rowOff>304800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1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20</xdr:row>
          <xdr:rowOff>60960</xdr:rowOff>
        </xdr:from>
        <xdr:to>
          <xdr:col>7</xdr:col>
          <xdr:colOff>518160</xdr:colOff>
          <xdr:row>20</xdr:row>
          <xdr:rowOff>304800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100-00000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21</xdr:row>
          <xdr:rowOff>60960</xdr:rowOff>
        </xdr:from>
        <xdr:to>
          <xdr:col>7</xdr:col>
          <xdr:colOff>518160</xdr:colOff>
          <xdr:row>21</xdr:row>
          <xdr:rowOff>304800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1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22</xdr:row>
          <xdr:rowOff>60960</xdr:rowOff>
        </xdr:from>
        <xdr:to>
          <xdr:col>7</xdr:col>
          <xdr:colOff>518160</xdr:colOff>
          <xdr:row>22</xdr:row>
          <xdr:rowOff>304800</xdr:rowOff>
        </xdr:to>
        <xdr:sp macro="" textlink="">
          <xdr:nvSpPr>
            <xdr:cNvPr id="16391" name="Check Box 7" hidden="1">
              <a:extLst>
                <a:ext uri="{63B3BB69-23CF-44E3-9099-C40C66FF867C}">
                  <a14:compatExt spid="_x0000_s16391"/>
                </a:ext>
                <a:ext uri="{FF2B5EF4-FFF2-40B4-BE49-F238E27FC236}">
                  <a16:creationId xmlns:a16="http://schemas.microsoft.com/office/drawing/2014/main" id="{00000000-0008-0000-0100-00000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26</xdr:row>
          <xdr:rowOff>60960</xdr:rowOff>
        </xdr:from>
        <xdr:to>
          <xdr:col>7</xdr:col>
          <xdr:colOff>518160</xdr:colOff>
          <xdr:row>26</xdr:row>
          <xdr:rowOff>304800</xdr:rowOff>
        </xdr:to>
        <xdr:sp macro="" textlink="">
          <xdr:nvSpPr>
            <xdr:cNvPr id="16392" name="Check Box 8" hidden="1">
              <a:extLst>
                <a:ext uri="{63B3BB69-23CF-44E3-9099-C40C66FF867C}">
                  <a14:compatExt spid="_x0000_s16392"/>
                </a:ext>
                <a:ext uri="{FF2B5EF4-FFF2-40B4-BE49-F238E27FC236}">
                  <a16:creationId xmlns:a16="http://schemas.microsoft.com/office/drawing/2014/main" id="{00000000-0008-0000-0100-00000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27</xdr:row>
          <xdr:rowOff>60960</xdr:rowOff>
        </xdr:from>
        <xdr:to>
          <xdr:col>7</xdr:col>
          <xdr:colOff>518160</xdr:colOff>
          <xdr:row>27</xdr:row>
          <xdr:rowOff>304800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1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28</xdr:row>
          <xdr:rowOff>60960</xdr:rowOff>
        </xdr:from>
        <xdr:to>
          <xdr:col>7</xdr:col>
          <xdr:colOff>518160</xdr:colOff>
          <xdr:row>28</xdr:row>
          <xdr:rowOff>304800</xdr:rowOff>
        </xdr:to>
        <xdr:sp macro="" textlink="">
          <xdr:nvSpPr>
            <xdr:cNvPr id="16394" name="Check Box 10" hidden="1">
              <a:extLst>
                <a:ext uri="{63B3BB69-23CF-44E3-9099-C40C66FF867C}">
                  <a14:compatExt spid="_x0000_s16394"/>
                </a:ext>
                <a:ext uri="{FF2B5EF4-FFF2-40B4-BE49-F238E27FC236}">
                  <a16:creationId xmlns:a16="http://schemas.microsoft.com/office/drawing/2014/main" id="{00000000-0008-0000-0100-00000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33</xdr:row>
          <xdr:rowOff>60960</xdr:rowOff>
        </xdr:from>
        <xdr:to>
          <xdr:col>7</xdr:col>
          <xdr:colOff>518160</xdr:colOff>
          <xdr:row>33</xdr:row>
          <xdr:rowOff>304800</xdr:rowOff>
        </xdr:to>
        <xdr:sp macro="" textlink="">
          <xdr:nvSpPr>
            <xdr:cNvPr id="16395" name="Check Box 11" hidden="1">
              <a:extLst>
                <a:ext uri="{63B3BB69-23CF-44E3-9099-C40C66FF867C}">
                  <a14:compatExt spid="_x0000_s16395"/>
                </a:ext>
                <a:ext uri="{FF2B5EF4-FFF2-40B4-BE49-F238E27FC236}">
                  <a16:creationId xmlns:a16="http://schemas.microsoft.com/office/drawing/2014/main" id="{00000000-0008-0000-0100-00000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34</xdr:row>
          <xdr:rowOff>60960</xdr:rowOff>
        </xdr:from>
        <xdr:to>
          <xdr:col>7</xdr:col>
          <xdr:colOff>518160</xdr:colOff>
          <xdr:row>34</xdr:row>
          <xdr:rowOff>304800</xdr:rowOff>
        </xdr:to>
        <xdr:sp macro="" textlink="">
          <xdr:nvSpPr>
            <xdr:cNvPr id="16396" name="Check Box 12" hidden="1">
              <a:extLst>
                <a:ext uri="{63B3BB69-23CF-44E3-9099-C40C66FF867C}">
                  <a14:compatExt spid="_x0000_s16396"/>
                </a:ext>
                <a:ext uri="{FF2B5EF4-FFF2-40B4-BE49-F238E27FC236}">
                  <a16:creationId xmlns:a16="http://schemas.microsoft.com/office/drawing/2014/main" id="{00000000-0008-0000-0100-00000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35</xdr:row>
          <xdr:rowOff>60960</xdr:rowOff>
        </xdr:from>
        <xdr:to>
          <xdr:col>7</xdr:col>
          <xdr:colOff>518160</xdr:colOff>
          <xdr:row>35</xdr:row>
          <xdr:rowOff>304800</xdr:rowOff>
        </xdr:to>
        <xdr:sp macro="" textlink="">
          <xdr:nvSpPr>
            <xdr:cNvPr id="16397" name="Check Box 13" hidden="1">
              <a:extLst>
                <a:ext uri="{63B3BB69-23CF-44E3-9099-C40C66FF867C}">
                  <a14:compatExt spid="_x0000_s16397"/>
                </a:ext>
                <a:ext uri="{FF2B5EF4-FFF2-40B4-BE49-F238E27FC236}">
                  <a16:creationId xmlns:a16="http://schemas.microsoft.com/office/drawing/2014/main" id="{00000000-0008-0000-0100-00000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18</xdr:row>
          <xdr:rowOff>213360</xdr:rowOff>
        </xdr:from>
        <xdr:to>
          <xdr:col>8</xdr:col>
          <xdr:colOff>411480</xdr:colOff>
          <xdr:row>20</xdr:row>
          <xdr:rowOff>182880</xdr:rowOff>
        </xdr:to>
        <xdr:sp macro="" textlink="">
          <xdr:nvSpPr>
            <xdr:cNvPr id="16398" name="Check Box 14" hidden="1">
              <a:extLst>
                <a:ext uri="{63B3BB69-23CF-44E3-9099-C40C66FF867C}">
                  <a14:compatExt spid="_x0000_s16398"/>
                </a:ext>
                <a:ext uri="{FF2B5EF4-FFF2-40B4-BE49-F238E27FC236}">
                  <a16:creationId xmlns:a16="http://schemas.microsoft.com/office/drawing/2014/main" id="{00000000-0008-0000-0100-00000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必要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24</xdr:row>
          <xdr:rowOff>121920</xdr:rowOff>
        </xdr:from>
        <xdr:to>
          <xdr:col>7</xdr:col>
          <xdr:colOff>525780</xdr:colOff>
          <xdr:row>24</xdr:row>
          <xdr:rowOff>365760</xdr:rowOff>
        </xdr:to>
        <xdr:sp macro="" textlink="">
          <xdr:nvSpPr>
            <xdr:cNvPr id="16399" name="Check Box 15" hidden="1">
              <a:extLst>
                <a:ext uri="{63B3BB69-23CF-44E3-9099-C40C66FF867C}">
                  <a14:compatExt spid="_x0000_s16399"/>
                </a:ext>
                <a:ext uri="{FF2B5EF4-FFF2-40B4-BE49-F238E27FC236}">
                  <a16:creationId xmlns:a16="http://schemas.microsoft.com/office/drawing/2014/main" id="{00000000-0008-0000-0100-00000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25</xdr:row>
          <xdr:rowOff>30480</xdr:rowOff>
        </xdr:from>
        <xdr:to>
          <xdr:col>7</xdr:col>
          <xdr:colOff>525780</xdr:colOff>
          <xdr:row>25</xdr:row>
          <xdr:rowOff>274320</xdr:rowOff>
        </xdr:to>
        <xdr:sp macro="" textlink="">
          <xdr:nvSpPr>
            <xdr:cNvPr id="16400" name="Check Box 16" hidden="1">
              <a:extLst>
                <a:ext uri="{63B3BB69-23CF-44E3-9099-C40C66FF867C}">
                  <a14:compatExt spid="_x0000_s16400"/>
                </a:ext>
                <a:ext uri="{FF2B5EF4-FFF2-40B4-BE49-F238E27FC236}">
                  <a16:creationId xmlns:a16="http://schemas.microsoft.com/office/drawing/2014/main" id="{00000000-0008-0000-0100-00001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31</xdr:row>
          <xdr:rowOff>68580</xdr:rowOff>
        </xdr:from>
        <xdr:to>
          <xdr:col>7</xdr:col>
          <xdr:colOff>518160</xdr:colOff>
          <xdr:row>31</xdr:row>
          <xdr:rowOff>312420</xdr:rowOff>
        </xdr:to>
        <xdr:sp macro="" textlink="">
          <xdr:nvSpPr>
            <xdr:cNvPr id="16401" name="Check Box 17" hidden="1">
              <a:extLst>
                <a:ext uri="{63B3BB69-23CF-44E3-9099-C40C66FF867C}">
                  <a14:compatExt spid="_x0000_s16401"/>
                </a:ext>
                <a:ext uri="{FF2B5EF4-FFF2-40B4-BE49-F238E27FC236}">
                  <a16:creationId xmlns:a16="http://schemas.microsoft.com/office/drawing/2014/main" id="{00000000-0008-0000-0100-00001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16</xdr:col>
      <xdr:colOff>109909</xdr:colOff>
      <xdr:row>6</xdr:row>
      <xdr:rowOff>3401</xdr:rowOff>
    </xdr:from>
    <xdr:to>
      <xdr:col>28</xdr:col>
      <xdr:colOff>77391</xdr:colOff>
      <xdr:row>7</xdr:row>
      <xdr:rowOff>131308</xdr:rowOff>
    </xdr:to>
    <xdr:sp macro="" textlink="">
      <xdr:nvSpPr>
        <xdr:cNvPr id="2" name="テキスト ボックス 1">
          <a:extLst>
            <a:ext uri="{FF2B5EF4-FFF2-40B4-BE49-F238E27FC236}">
              <a16:creationId xmlns:a16="http://schemas.microsoft.com/office/drawing/2014/main" id="{8D63FE06-430C-48E3-BFA6-4BB181B5B239}"/>
            </a:ext>
          </a:extLst>
        </xdr:cNvPr>
        <xdr:cNvSpPr txBox="1"/>
      </xdr:nvSpPr>
      <xdr:spPr>
        <a:xfrm>
          <a:off x="3937768" y="1039245"/>
          <a:ext cx="2682107" cy="30054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住所、氏名、役職は履歴事項のとおり記載</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effectLst/>
          </a:endParaRPr>
        </a:p>
        <a:p>
          <a:br>
            <a:rPr kumimoji="1" lang="en-US" altLang="ja-JP" sz="1100"/>
          </a:br>
          <a:endParaRPr kumimoji="1" lang="ja-JP" altLang="en-US" sz="1100"/>
        </a:p>
      </xdr:txBody>
    </xdr:sp>
    <xdr:clientData fPrintsWithSheet="0"/>
  </xdr:twoCellAnchor>
  <xdr:twoCellAnchor>
    <xdr:from>
      <xdr:col>20</xdr:col>
      <xdr:colOff>170330</xdr:colOff>
      <xdr:row>98</xdr:row>
      <xdr:rowOff>152400</xdr:rowOff>
    </xdr:from>
    <xdr:to>
      <xdr:col>26</xdr:col>
      <xdr:colOff>68580</xdr:colOff>
      <xdr:row>99</xdr:row>
      <xdr:rowOff>74407</xdr:rowOff>
    </xdr:to>
    <xdr:sp macro="" textlink="">
      <xdr:nvSpPr>
        <xdr:cNvPr id="3" name="楕円 2">
          <a:extLst>
            <a:ext uri="{FF2B5EF4-FFF2-40B4-BE49-F238E27FC236}">
              <a16:creationId xmlns:a16="http://schemas.microsoft.com/office/drawing/2014/main" id="{4107795B-6273-4742-8D8F-91245E99CA08}"/>
            </a:ext>
          </a:extLst>
        </xdr:cNvPr>
        <xdr:cNvSpPr/>
      </xdr:nvSpPr>
      <xdr:spPr>
        <a:xfrm>
          <a:off x="4437530" y="28628340"/>
          <a:ext cx="1132690" cy="310627"/>
        </a:xfrm>
        <a:prstGeom prst="ellipse">
          <a:avLst/>
        </a:prstGeom>
        <a:noFill/>
        <a:ln w="25400" cap="flat" cmpd="sng" algn="ctr">
          <a:solidFill>
            <a:sysClr val="windowText" lastClr="00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8</xdr:col>
          <xdr:colOff>7620</xdr:colOff>
          <xdr:row>106</xdr:row>
          <xdr:rowOff>60960</xdr:rowOff>
        </xdr:from>
        <xdr:to>
          <xdr:col>9</xdr:col>
          <xdr:colOff>106680</xdr:colOff>
          <xdr:row>107</xdr:row>
          <xdr:rowOff>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2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106</xdr:row>
          <xdr:rowOff>45720</xdr:rowOff>
        </xdr:from>
        <xdr:to>
          <xdr:col>19</xdr:col>
          <xdr:colOff>76200</xdr:colOff>
          <xdr:row>107</xdr:row>
          <xdr:rowOff>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2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107</xdr:row>
          <xdr:rowOff>30480</xdr:rowOff>
        </xdr:from>
        <xdr:to>
          <xdr:col>9</xdr:col>
          <xdr:colOff>106680</xdr:colOff>
          <xdr:row>108</xdr:row>
          <xdr:rowOff>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2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221433</xdr:colOff>
      <xdr:row>40</xdr:row>
      <xdr:rowOff>33049</xdr:rowOff>
    </xdr:from>
    <xdr:to>
      <xdr:col>13</xdr:col>
      <xdr:colOff>69811</xdr:colOff>
      <xdr:row>50</xdr:row>
      <xdr:rowOff>166689</xdr:rowOff>
    </xdr:to>
    <xdr:sp macro="" textlink="">
      <xdr:nvSpPr>
        <xdr:cNvPr id="4" name="テキスト ボックス 3">
          <a:extLst>
            <a:ext uri="{FF2B5EF4-FFF2-40B4-BE49-F238E27FC236}">
              <a16:creationId xmlns:a16="http://schemas.microsoft.com/office/drawing/2014/main" id="{06A733B3-65DF-2BEC-097A-419CE12A3296}"/>
            </a:ext>
          </a:extLst>
        </xdr:cNvPr>
        <xdr:cNvSpPr txBox="1"/>
      </xdr:nvSpPr>
      <xdr:spPr>
        <a:xfrm>
          <a:off x="221433" y="9141330"/>
          <a:ext cx="2872566" cy="2187468"/>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hangingPunct="0">
            <a:buNone/>
          </a:pPr>
          <a:r>
            <a:rPr lang="ja-JP" sz="1000" b="1" u="sng">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（確認書類）</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marL="342900" lvl="0" indent="-342900" algn="just" hangingPunct="0">
            <a:buFont typeface="+mj-cs"/>
            <a:buAutoNum type="arabicDbPlain"/>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申請書類チェックシート</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buNone/>
          </a:pPr>
          <a:r>
            <a:rPr lang="ja-JP" sz="1000" b="1" u="sng">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（申請書類：提出部数は上記のとおり）</a:t>
          </a: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２．応募申請書（公社</a:t>
          </a:r>
          <a:r>
            <a:rPr lang="en-US"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1</a:t>
          </a: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号様式）</a:t>
          </a:r>
          <a:endParaRPr lang="en-US" alt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buNone/>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３．会社概要（別紙１）</a:t>
          </a:r>
          <a:endParaRPr lang="en-US" alt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buNone/>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４．事業計画書（別紙２）</a:t>
          </a:r>
          <a:endParaRPr lang="en-US" alt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buNone/>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５．</a:t>
          </a:r>
          <a:r>
            <a:rPr lang="ja-JP" altLang="en-US"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補助事業実施計画一覧</a:t>
          </a: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（別紙３） </a:t>
          </a:r>
          <a:endParaRPr lang="en-US" alt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buNone/>
          </a:pPr>
          <a:r>
            <a:rPr lang="ja-JP" altLang="en-US"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６</a:t>
          </a: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．事業経費積算書（別紙４）</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indent="127000" algn="just" hangingPunct="0">
            <a:buNone/>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※別紙１、別紙２に関する別添資料</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lnSpc>
              <a:spcPct val="115000"/>
            </a:lnSpc>
            <a:buNone/>
          </a:pPr>
          <a:r>
            <a:rPr lang="ja-JP" sz="1000" b="1" u="sng">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（その他任意添付資料）</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buNone/>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・その他補足説明資料</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r>
            <a:rPr lang="en-US"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    </a:t>
          </a: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（会社案内、製品等のパンフレット）</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xdr:txBody>
    </xdr:sp>
    <xdr:clientData/>
  </xdr:twoCellAnchor>
  <xdr:twoCellAnchor>
    <xdr:from>
      <xdr:col>14</xdr:col>
      <xdr:colOff>156674</xdr:colOff>
      <xdr:row>40</xdr:row>
      <xdr:rowOff>78336</xdr:rowOff>
    </xdr:from>
    <xdr:to>
      <xdr:col>27</xdr:col>
      <xdr:colOff>42729</xdr:colOff>
      <xdr:row>49</xdr:row>
      <xdr:rowOff>162726</xdr:rowOff>
    </xdr:to>
    <xdr:sp macro="" textlink="">
      <xdr:nvSpPr>
        <xdr:cNvPr id="5" name="テキスト ボックス 5">
          <a:extLst>
            <a:ext uri="{FF2B5EF4-FFF2-40B4-BE49-F238E27FC236}">
              <a16:creationId xmlns:a16="http://schemas.microsoft.com/office/drawing/2014/main" id="{7EE1735D-BACB-6D67-A8F0-D48546BC5763}"/>
            </a:ext>
          </a:extLst>
        </xdr:cNvPr>
        <xdr:cNvSpPr txBox="1"/>
      </xdr:nvSpPr>
      <xdr:spPr>
        <a:xfrm>
          <a:off x="3133459" y="9008691"/>
          <a:ext cx="2627831" cy="1943100"/>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hangingPunct="0">
            <a:buNone/>
          </a:pPr>
          <a:r>
            <a:rPr lang="ja-JP" sz="1000" b="1" u="sng">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（添付書類：１部提出）</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buNone/>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・法人：申請者の履歴事項証明書【原本】</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buNone/>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・個人事業者：</a:t>
          </a:r>
          <a:r>
            <a:rPr lang="ja-JP" altLang="en-US"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開業届</a:t>
          </a: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の写し</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indent="127000" algn="just" hangingPunct="0">
            <a:buNone/>
          </a:pPr>
          <a:r>
            <a:rPr lang="en-US"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 </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lnSpc>
              <a:spcPct val="115000"/>
            </a:lnSpc>
            <a:buNone/>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・国税納税証明書【原本】</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buNone/>
          </a:pP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・県税納税証明書【原本】</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・別紙４に係る補助対象経費積算根拠資料</a:t>
          </a:r>
          <a:r>
            <a:rPr lang="ja-JP" altLang="en-US"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　</a:t>
          </a:r>
          <a:endParaRPr lang="en-US" alt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r>
            <a:rPr lang="ja-JP" altLang="en-US"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　</a:t>
          </a:r>
          <a:r>
            <a:rPr 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（見積書等）</a:t>
          </a:r>
          <a:r>
            <a:rPr lang="ja-JP" altLang="en-US"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　</a:t>
          </a:r>
          <a:endParaRPr lang="en-US" alt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r>
            <a:rPr lang="en-US" alt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※10</a:t>
          </a:r>
          <a:r>
            <a:rPr lang="ja-JP" altLang="en-US"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万円を超える見積書については、相見積</a:t>
          </a:r>
          <a:endParaRPr lang="en-US" altLang="ja-JP"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a:p>
          <a:pPr algn="just" hangingPunct="0"/>
          <a:r>
            <a:rPr lang="ja-JP" altLang="en-US" sz="100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rPr>
            <a:t>　もしくは選定理由書の添付が必要です。　　　　　　　　　　　　　　　　　　　　　　　　　　　　　　　</a:t>
          </a:r>
          <a:endParaRPr lang="ja-JP" sz="1050">
            <a:solidFill>
              <a:srgbClr val="000000"/>
            </a:solidFill>
            <a:effectLst/>
            <a:latin typeface="Times New Roman" panose="02020603050405020304" pitchFamily="18" charset="0"/>
            <a:ea typeface="ＭＳ 明朝" panose="02020609040205080304" pitchFamily="17" charset="-128"/>
            <a:cs typeface="ＭＳ 明朝" panose="02020609040205080304" pitchFamily="17" charset="-128"/>
          </a:endParaRPr>
        </a:p>
      </xdr:txBody>
    </xdr:sp>
    <xdr:clientData/>
  </xdr:twoCellAnchor>
  <mc:AlternateContent xmlns:mc="http://schemas.openxmlformats.org/markup-compatibility/2006">
    <mc:Choice xmlns:a14="http://schemas.microsoft.com/office/drawing/2010/main" Requires="a14">
      <xdr:twoCellAnchor editAs="oneCell">
        <xdr:from>
          <xdr:col>7</xdr:col>
          <xdr:colOff>114300</xdr:colOff>
          <xdr:row>24</xdr:row>
          <xdr:rowOff>160020</xdr:rowOff>
        </xdr:from>
        <xdr:to>
          <xdr:col>11</xdr:col>
          <xdr:colOff>175260</xdr:colOff>
          <xdr:row>26</xdr:row>
          <xdr:rowOff>30480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2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県内生産者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175260</xdr:colOff>
          <xdr:row>24</xdr:row>
          <xdr:rowOff>160020</xdr:rowOff>
        </xdr:from>
        <xdr:to>
          <xdr:col>16</xdr:col>
          <xdr:colOff>99060</xdr:colOff>
          <xdr:row>26</xdr:row>
          <xdr:rowOff>22860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2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県内流通事業者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24</xdr:row>
          <xdr:rowOff>137160</xdr:rowOff>
        </xdr:from>
        <xdr:to>
          <xdr:col>2</xdr:col>
          <xdr:colOff>22860</xdr:colOff>
          <xdr:row>26</xdr:row>
          <xdr:rowOff>45720</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2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30</xdr:row>
          <xdr:rowOff>327660</xdr:rowOff>
        </xdr:from>
        <xdr:to>
          <xdr:col>2</xdr:col>
          <xdr:colOff>22860</xdr:colOff>
          <xdr:row>31</xdr:row>
          <xdr:rowOff>220980</xdr:rowOff>
        </xdr:to>
        <xdr:sp macro="" textlink="">
          <xdr:nvSpPr>
            <xdr:cNvPr id="8208" name="Check Box 16" hidden="1">
              <a:extLst>
                <a:ext uri="{63B3BB69-23CF-44E3-9099-C40C66FF867C}">
                  <a14:compatExt spid="_x0000_s8208"/>
                </a:ext>
                <a:ext uri="{FF2B5EF4-FFF2-40B4-BE49-F238E27FC236}">
                  <a16:creationId xmlns:a16="http://schemas.microsoft.com/office/drawing/2014/main" id="{00000000-0008-0000-02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25</xdr:row>
          <xdr:rowOff>137160</xdr:rowOff>
        </xdr:from>
        <xdr:to>
          <xdr:col>2</xdr:col>
          <xdr:colOff>22860</xdr:colOff>
          <xdr:row>27</xdr:row>
          <xdr:rowOff>45720</xdr:rowOff>
        </xdr:to>
        <xdr:sp macro="" textlink="">
          <xdr:nvSpPr>
            <xdr:cNvPr id="8209" name="Check Box 17" hidden="1">
              <a:extLst>
                <a:ext uri="{63B3BB69-23CF-44E3-9099-C40C66FF867C}">
                  <a14:compatExt spid="_x0000_s8209"/>
                </a:ext>
                <a:ext uri="{FF2B5EF4-FFF2-40B4-BE49-F238E27FC236}">
                  <a16:creationId xmlns:a16="http://schemas.microsoft.com/office/drawing/2014/main" id="{00000000-0008-0000-02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26</xdr:row>
          <xdr:rowOff>160020</xdr:rowOff>
        </xdr:from>
        <xdr:to>
          <xdr:col>2</xdr:col>
          <xdr:colOff>30480</xdr:colOff>
          <xdr:row>27</xdr:row>
          <xdr:rowOff>236220</xdr:rowOff>
        </xdr:to>
        <xdr:sp macro="" textlink="">
          <xdr:nvSpPr>
            <xdr:cNvPr id="8210" name="Check Box 18" hidden="1">
              <a:extLst>
                <a:ext uri="{63B3BB69-23CF-44E3-9099-C40C66FF867C}">
                  <a14:compatExt spid="_x0000_s8210"/>
                </a:ext>
                <a:ext uri="{FF2B5EF4-FFF2-40B4-BE49-F238E27FC236}">
                  <a16:creationId xmlns:a16="http://schemas.microsoft.com/office/drawing/2014/main" id="{00000000-0008-0000-0200-00001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27</xdr:row>
          <xdr:rowOff>342900</xdr:rowOff>
        </xdr:from>
        <xdr:to>
          <xdr:col>2</xdr:col>
          <xdr:colOff>30480</xdr:colOff>
          <xdr:row>28</xdr:row>
          <xdr:rowOff>213360</xdr:rowOff>
        </xdr:to>
        <xdr:sp macro="" textlink="">
          <xdr:nvSpPr>
            <xdr:cNvPr id="8211" name="Check Box 19" hidden="1">
              <a:extLst>
                <a:ext uri="{63B3BB69-23CF-44E3-9099-C40C66FF867C}">
                  <a14:compatExt spid="_x0000_s8211"/>
                </a:ext>
                <a:ext uri="{FF2B5EF4-FFF2-40B4-BE49-F238E27FC236}">
                  <a16:creationId xmlns:a16="http://schemas.microsoft.com/office/drawing/2014/main" id="{00000000-0008-0000-0200-00001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34</xdr:row>
          <xdr:rowOff>327660</xdr:rowOff>
        </xdr:from>
        <xdr:to>
          <xdr:col>2</xdr:col>
          <xdr:colOff>30480</xdr:colOff>
          <xdr:row>36</xdr:row>
          <xdr:rowOff>60960</xdr:rowOff>
        </xdr:to>
        <xdr:sp macro="" textlink="">
          <xdr:nvSpPr>
            <xdr:cNvPr id="8212" name="Check Box 20" hidden="1">
              <a:extLst>
                <a:ext uri="{63B3BB69-23CF-44E3-9099-C40C66FF867C}">
                  <a14:compatExt spid="_x0000_s8212"/>
                </a:ext>
                <a:ext uri="{FF2B5EF4-FFF2-40B4-BE49-F238E27FC236}">
                  <a16:creationId xmlns:a16="http://schemas.microsoft.com/office/drawing/2014/main" id="{00000000-0008-0000-02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35</xdr:row>
          <xdr:rowOff>152400</xdr:rowOff>
        </xdr:from>
        <xdr:to>
          <xdr:col>2</xdr:col>
          <xdr:colOff>30480</xdr:colOff>
          <xdr:row>37</xdr:row>
          <xdr:rowOff>60960</xdr:rowOff>
        </xdr:to>
        <xdr:sp macro="" textlink="">
          <xdr:nvSpPr>
            <xdr:cNvPr id="8213" name="Check Box 21" hidden="1">
              <a:extLst>
                <a:ext uri="{63B3BB69-23CF-44E3-9099-C40C66FF867C}">
                  <a14:compatExt spid="_x0000_s8213"/>
                </a:ext>
                <a:ext uri="{FF2B5EF4-FFF2-40B4-BE49-F238E27FC236}">
                  <a16:creationId xmlns:a16="http://schemas.microsoft.com/office/drawing/2014/main" id="{00000000-0008-0000-02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xdr:colOff>
          <xdr:row>38</xdr:row>
          <xdr:rowOff>144780</xdr:rowOff>
        </xdr:from>
        <xdr:to>
          <xdr:col>15</xdr:col>
          <xdr:colOff>60960</xdr:colOff>
          <xdr:row>40</xdr:row>
          <xdr:rowOff>30480</xdr:rowOff>
        </xdr:to>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02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正本1部：片面印刷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7620</xdr:colOff>
          <xdr:row>38</xdr:row>
          <xdr:rowOff>152400</xdr:rowOff>
        </xdr:from>
        <xdr:to>
          <xdr:col>22</xdr:col>
          <xdr:colOff>160020</xdr:colOff>
          <xdr:row>40</xdr:row>
          <xdr:rowOff>45720</xdr:rowOff>
        </xdr:to>
        <xdr:sp macro="" textlink="">
          <xdr:nvSpPr>
            <xdr:cNvPr id="8216" name="Check Box 24" hidden="1">
              <a:extLst>
                <a:ext uri="{63B3BB69-23CF-44E3-9099-C40C66FF867C}">
                  <a14:compatExt spid="_x0000_s8216"/>
                </a:ext>
                <a:ext uri="{FF2B5EF4-FFF2-40B4-BE49-F238E27FC236}">
                  <a16:creationId xmlns:a16="http://schemas.microsoft.com/office/drawing/2014/main" id="{00000000-0008-0000-02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副本8部：両面印刷</a:t>
              </a:r>
            </a:p>
          </xdr:txBody>
        </xdr:sp>
        <xdr:clientData/>
      </xdr:twoCellAnchor>
    </mc:Choice>
    <mc:Fallback/>
  </mc:AlternateContent>
  <xdr:twoCellAnchor>
    <xdr:from>
      <xdr:col>18</xdr:col>
      <xdr:colOff>29768</xdr:colOff>
      <xdr:row>62</xdr:row>
      <xdr:rowOff>517921</xdr:rowOff>
    </xdr:from>
    <xdr:to>
      <xdr:col>22</xdr:col>
      <xdr:colOff>154780</xdr:colOff>
      <xdr:row>63</xdr:row>
      <xdr:rowOff>23813</xdr:rowOff>
    </xdr:to>
    <xdr:sp macro="" textlink="">
      <xdr:nvSpPr>
        <xdr:cNvPr id="6" name="テキスト ボックス 5">
          <a:extLst>
            <a:ext uri="{FF2B5EF4-FFF2-40B4-BE49-F238E27FC236}">
              <a16:creationId xmlns:a16="http://schemas.microsoft.com/office/drawing/2014/main" id="{17822A79-4DF5-487D-BF0D-3FA91C620EBB}"/>
            </a:ext>
          </a:extLst>
        </xdr:cNvPr>
        <xdr:cNvSpPr txBox="1"/>
      </xdr:nvSpPr>
      <xdr:spPr>
        <a:xfrm>
          <a:off x="4310065" y="15365015"/>
          <a:ext cx="1029887" cy="42862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sz="800" b="1">
              <a:effectLst/>
            </a:rPr>
            <a:t>和暦をプルダウンよりお選びください</a:t>
          </a:r>
          <a:endParaRPr lang="ja-JP" altLang="ja-JP" sz="800" b="1">
            <a:effectLst/>
          </a:endParaRPr>
        </a:p>
        <a:p>
          <a:br>
            <a:rPr kumimoji="1" lang="en-US" altLang="ja-JP" sz="1100"/>
          </a:br>
          <a:endParaRPr kumimoji="1" lang="ja-JP" altLang="en-US" sz="1100"/>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35</xdr:col>
      <xdr:colOff>41910</xdr:colOff>
      <xdr:row>6</xdr:row>
      <xdr:rowOff>137160</xdr:rowOff>
    </xdr:from>
    <xdr:to>
      <xdr:col>58</xdr:col>
      <xdr:colOff>80010</xdr:colOff>
      <xdr:row>22</xdr:row>
      <xdr:rowOff>137160</xdr:rowOff>
    </xdr:to>
    <xdr:sp macro="" textlink="">
      <xdr:nvSpPr>
        <xdr:cNvPr id="2" name="正方形/長方形 1">
          <a:extLst>
            <a:ext uri="{FF2B5EF4-FFF2-40B4-BE49-F238E27FC236}">
              <a16:creationId xmlns:a16="http://schemas.microsoft.com/office/drawing/2014/main" id="{1BDDF86F-6537-410E-8A09-81626A786937}"/>
            </a:ext>
          </a:extLst>
        </xdr:cNvPr>
        <xdr:cNvSpPr/>
      </xdr:nvSpPr>
      <xdr:spPr>
        <a:xfrm>
          <a:off x="5909310" y="1684020"/>
          <a:ext cx="3893820" cy="1844040"/>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b="1" u="sng">
              <a:solidFill>
                <a:schemeClr val="bg1"/>
              </a:solidFill>
            </a:rPr>
            <a:t>過去３年</a:t>
          </a:r>
          <a:r>
            <a:rPr kumimoji="1" lang="ja-JP" altLang="en-US" sz="1400">
              <a:solidFill>
                <a:schemeClr val="bg1"/>
              </a:solidFill>
            </a:rPr>
            <a:t>の申請状況、及び</a:t>
          </a:r>
          <a:endParaRPr kumimoji="1" lang="en-US" altLang="ja-JP" sz="1400">
            <a:solidFill>
              <a:schemeClr val="bg1"/>
            </a:solidFill>
          </a:endParaRPr>
        </a:p>
        <a:p>
          <a:pPr algn="l"/>
          <a:r>
            <a:rPr kumimoji="1" lang="ja-JP" altLang="en-US" sz="1400">
              <a:solidFill>
                <a:schemeClr val="bg1"/>
              </a:solidFill>
            </a:rPr>
            <a:t>申請年度</a:t>
          </a:r>
          <a:r>
            <a:rPr kumimoji="1" lang="ja-JP" altLang="en-US" sz="1800" b="1" u="sng">
              <a:solidFill>
                <a:schemeClr val="bg1"/>
              </a:solidFill>
            </a:rPr>
            <a:t>申請予定</a:t>
          </a:r>
          <a:r>
            <a:rPr kumimoji="1" lang="ja-JP" altLang="en-US" sz="1400">
              <a:solidFill>
                <a:schemeClr val="bg1"/>
              </a:solidFill>
            </a:rPr>
            <a:t>の事業を記入して下さい。</a:t>
          </a:r>
          <a:endParaRPr kumimoji="1" lang="en-US" altLang="ja-JP" sz="1400">
            <a:solidFill>
              <a:schemeClr val="bg1"/>
            </a:solidFill>
          </a:endParaRPr>
        </a:p>
        <a:p>
          <a:pPr algn="l"/>
          <a:endParaRPr kumimoji="1" lang="en-US" altLang="ja-JP" sz="1400">
            <a:solidFill>
              <a:schemeClr val="bg1"/>
            </a:solidFill>
          </a:endParaRPr>
        </a:p>
        <a:p>
          <a:pPr algn="l"/>
          <a:endParaRPr kumimoji="1" lang="en-US" altLang="ja-JP" sz="1400">
            <a:solidFill>
              <a:schemeClr val="bg1"/>
            </a:solidFill>
          </a:endParaRPr>
        </a:p>
        <a:p>
          <a:pPr algn="l"/>
          <a:r>
            <a:rPr kumimoji="1" lang="en-US" altLang="ja-JP" sz="1400">
              <a:solidFill>
                <a:schemeClr val="bg1"/>
              </a:solidFill>
            </a:rPr>
            <a:t>※</a:t>
          </a:r>
          <a:r>
            <a:rPr kumimoji="1" lang="ja-JP" altLang="en-US" sz="1400">
              <a:solidFill>
                <a:schemeClr val="bg1"/>
              </a:solidFill>
            </a:rPr>
            <a:t>「公的機関名」には、国、都道府県、市町村名を入力してください。</a:t>
          </a:r>
          <a:endParaRPr kumimoji="1" lang="en-US" altLang="ja-JP" sz="1400">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1025236</xdr:colOff>
      <xdr:row>59</xdr:row>
      <xdr:rowOff>207818</xdr:rowOff>
    </xdr:from>
    <xdr:to>
      <xdr:col>6</xdr:col>
      <xdr:colOff>1607127</xdr:colOff>
      <xdr:row>59</xdr:row>
      <xdr:rowOff>692727</xdr:rowOff>
    </xdr:to>
    <xdr:sp macro="" textlink="">
      <xdr:nvSpPr>
        <xdr:cNvPr id="2" name="テキスト ボックス 1">
          <a:extLst>
            <a:ext uri="{FF2B5EF4-FFF2-40B4-BE49-F238E27FC236}">
              <a16:creationId xmlns:a16="http://schemas.microsoft.com/office/drawing/2014/main" id="{47250B95-7ED1-488F-81CB-3AEDFD789456}"/>
            </a:ext>
          </a:extLst>
        </xdr:cNvPr>
        <xdr:cNvSpPr txBox="1"/>
      </xdr:nvSpPr>
      <xdr:spPr>
        <a:xfrm>
          <a:off x="12279976" y="20659898"/>
          <a:ext cx="581891" cy="484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3200">
              <a:solidFill>
                <a:srgbClr val="FF0000"/>
              </a:solidFill>
            </a:rPr>
            <a:t>A</a:t>
          </a:r>
          <a:endParaRPr kumimoji="1" lang="ja-JP" altLang="en-US" sz="3200">
            <a:solidFill>
              <a:srgbClr val="FF0000"/>
            </a:solidFill>
          </a:endParaRP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omments" Target="../comments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2.xml"/><Relationship Id="rId13" Type="http://schemas.openxmlformats.org/officeDocument/2006/relationships/ctrlProp" Target="../ctrlProps/ctrlProp27.xml"/><Relationship Id="rId3" Type="http://schemas.openxmlformats.org/officeDocument/2006/relationships/vmlDrawing" Target="../drawings/vmlDrawing2.vml"/><Relationship Id="rId7" Type="http://schemas.openxmlformats.org/officeDocument/2006/relationships/ctrlProp" Target="../ctrlProps/ctrlProp21.xml"/><Relationship Id="rId12" Type="http://schemas.openxmlformats.org/officeDocument/2006/relationships/ctrlProp" Target="../ctrlProps/ctrlProp26.xml"/><Relationship Id="rId17" Type="http://schemas.openxmlformats.org/officeDocument/2006/relationships/ctrlProp" Target="../ctrlProps/ctrlProp31.xml"/><Relationship Id="rId2" Type="http://schemas.openxmlformats.org/officeDocument/2006/relationships/drawing" Target="../drawings/drawing3.xml"/><Relationship Id="rId16" Type="http://schemas.openxmlformats.org/officeDocument/2006/relationships/ctrlProp" Target="../ctrlProps/ctrlProp30.xml"/><Relationship Id="rId1" Type="http://schemas.openxmlformats.org/officeDocument/2006/relationships/printerSettings" Target="../printerSettings/printerSettings3.bin"/><Relationship Id="rId6" Type="http://schemas.openxmlformats.org/officeDocument/2006/relationships/ctrlProp" Target="../ctrlProps/ctrlProp20.xml"/><Relationship Id="rId11" Type="http://schemas.openxmlformats.org/officeDocument/2006/relationships/ctrlProp" Target="../ctrlProps/ctrlProp25.xml"/><Relationship Id="rId5" Type="http://schemas.openxmlformats.org/officeDocument/2006/relationships/ctrlProp" Target="../ctrlProps/ctrlProp19.xml"/><Relationship Id="rId15" Type="http://schemas.openxmlformats.org/officeDocument/2006/relationships/ctrlProp" Target="../ctrlProps/ctrlProp29.xml"/><Relationship Id="rId10" Type="http://schemas.openxmlformats.org/officeDocument/2006/relationships/ctrlProp" Target="../ctrlProps/ctrlProp24.xml"/><Relationship Id="rId4" Type="http://schemas.openxmlformats.org/officeDocument/2006/relationships/ctrlProp" Target="../ctrlProps/ctrlProp18.xml"/><Relationship Id="rId9" Type="http://schemas.openxmlformats.org/officeDocument/2006/relationships/ctrlProp" Target="../ctrlProps/ctrlProp23.xml"/><Relationship Id="rId14" Type="http://schemas.openxmlformats.org/officeDocument/2006/relationships/ctrlProp" Target="../ctrlProps/ctrlProp28.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17AD0-1FC6-4000-9781-8B019541BE1E}">
  <sheetPr>
    <tabColor rgb="FFFF0000"/>
  </sheetPr>
  <dimension ref="A1"/>
  <sheetViews>
    <sheetView tabSelected="1" zoomScaleNormal="100" workbookViewId="0"/>
  </sheetViews>
  <sheetFormatPr defaultRowHeight="13.2"/>
  <sheetData/>
  <phoneticPr fontId="2"/>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4989F-01C2-4B23-B3E6-66BD49177916}">
  <sheetPr>
    <tabColor theme="9"/>
    <pageSetUpPr fitToPage="1"/>
  </sheetPr>
  <dimension ref="A1:M43"/>
  <sheetViews>
    <sheetView view="pageBreakPreview" zoomScaleNormal="100" zoomScaleSheetLayoutView="100" workbookViewId="0">
      <selection sqref="A1:C2"/>
    </sheetView>
  </sheetViews>
  <sheetFormatPr defaultColWidth="9" defaultRowHeight="14.4"/>
  <cols>
    <col min="1" max="1" width="7.33203125" style="131" customWidth="1"/>
    <col min="2" max="4" width="16.33203125" style="59" customWidth="1"/>
    <col min="5" max="5" width="20.109375" style="59" customWidth="1"/>
    <col min="6" max="6" width="3.44140625" style="59" customWidth="1"/>
    <col min="7" max="7" width="25.21875" style="59" customWidth="1"/>
    <col min="8" max="9" width="8.21875" style="133" customWidth="1"/>
    <col min="10" max="10" width="11.77734375" style="131" customWidth="1"/>
    <col min="11" max="12" width="9" style="59"/>
    <col min="13" max="13" width="14.44140625" style="59" hidden="1" customWidth="1"/>
    <col min="14" max="16384" width="9" style="59"/>
  </cols>
  <sheetData>
    <row r="1" spans="1:13" ht="23.4" customHeight="1">
      <c r="A1" s="206" t="s">
        <v>169</v>
      </c>
      <c r="B1" s="207"/>
      <c r="C1" s="208"/>
      <c r="G1" s="212" t="s">
        <v>170</v>
      </c>
      <c r="H1" s="212"/>
      <c r="I1" s="212"/>
      <c r="J1" s="212"/>
    </row>
    <row r="2" spans="1:13" ht="30" customHeight="1" thickBot="1">
      <c r="A2" s="209"/>
      <c r="B2" s="210"/>
      <c r="C2" s="211"/>
      <c r="D2" s="126"/>
      <c r="E2" s="126"/>
      <c r="F2" s="126"/>
      <c r="G2" s="127" t="s">
        <v>171</v>
      </c>
      <c r="H2" s="213"/>
      <c r="I2" s="213"/>
      <c r="J2" s="213"/>
    </row>
    <row r="3" spans="1:13" ht="30" customHeight="1">
      <c r="A3" s="128"/>
      <c r="B3" s="129"/>
      <c r="C3" s="129"/>
      <c r="E3" s="130"/>
      <c r="G3" s="127" t="s">
        <v>172</v>
      </c>
      <c r="H3" s="213"/>
      <c r="I3" s="213"/>
      <c r="J3" s="213"/>
    </row>
    <row r="4" spans="1:13" ht="30" customHeight="1">
      <c r="B4" s="126"/>
      <c r="C4" s="126"/>
      <c r="D4" s="126"/>
      <c r="E4" s="126"/>
      <c r="F4" s="126"/>
      <c r="G4" s="127" t="s">
        <v>173</v>
      </c>
      <c r="H4" s="213"/>
      <c r="I4" s="213"/>
      <c r="J4" s="213"/>
    </row>
    <row r="5" spans="1:13" ht="21">
      <c r="B5" s="126"/>
      <c r="C5" s="126"/>
      <c r="D5" s="126"/>
      <c r="E5" s="126"/>
      <c r="F5" s="126"/>
      <c r="G5" s="132"/>
      <c r="J5" s="133"/>
    </row>
    <row r="6" spans="1:13" ht="30.6" customHeight="1">
      <c r="A6" s="190" t="s">
        <v>174</v>
      </c>
      <c r="B6" s="190"/>
      <c r="C6" s="190"/>
      <c r="D6" s="190"/>
      <c r="E6" s="190"/>
      <c r="F6" s="190"/>
      <c r="G6" s="190"/>
      <c r="H6" s="190"/>
      <c r="I6" s="190"/>
      <c r="J6" s="190"/>
    </row>
    <row r="7" spans="1:13" ht="21">
      <c r="A7" s="190" t="s">
        <v>175</v>
      </c>
      <c r="B7" s="190"/>
      <c r="C7" s="190"/>
      <c r="D7" s="190"/>
      <c r="E7" s="190"/>
      <c r="F7" s="190"/>
      <c r="G7" s="190"/>
      <c r="H7" s="190"/>
      <c r="I7" s="190"/>
      <c r="J7" s="190"/>
    </row>
    <row r="8" spans="1:13" s="135" customFormat="1" ht="19.2" customHeight="1">
      <c r="A8" s="134"/>
      <c r="E8" s="136"/>
      <c r="F8" s="136"/>
      <c r="H8" s="137"/>
      <c r="I8" s="133"/>
      <c r="J8" s="134"/>
    </row>
    <row r="9" spans="1:13" s="140" customFormat="1" ht="16.2">
      <c r="A9" s="138"/>
      <c r="B9" s="139"/>
      <c r="C9" s="139"/>
      <c r="D9" s="139"/>
      <c r="H9" s="133"/>
      <c r="I9" s="133"/>
      <c r="J9" s="138"/>
      <c r="M9" s="141" t="s">
        <v>176</v>
      </c>
    </row>
    <row r="10" spans="1:13" ht="30.6" customHeight="1">
      <c r="A10" s="191" t="s">
        <v>103</v>
      </c>
      <c r="B10" s="192"/>
      <c r="C10" s="193">
        <f>+'①公社1号様式、別紙1、別紙2'!R10</f>
        <v>0</v>
      </c>
      <c r="D10" s="194"/>
      <c r="E10" s="194"/>
      <c r="F10" s="194"/>
      <c r="G10" s="195"/>
      <c r="H10" s="196"/>
      <c r="I10" s="196"/>
      <c r="J10" s="196"/>
    </row>
    <row r="11" spans="1:13" ht="30.6" customHeight="1">
      <c r="A11" s="191" t="s">
        <v>177</v>
      </c>
      <c r="B11" s="192"/>
      <c r="C11" s="197">
        <f>+'①公社1号様式、別紙1、別紙2'!I58</f>
        <v>0</v>
      </c>
      <c r="D11" s="197"/>
      <c r="E11" s="197"/>
      <c r="F11" s="197"/>
      <c r="G11" s="197"/>
      <c r="H11" s="198"/>
      <c r="I11" s="198"/>
      <c r="J11" s="198"/>
      <c r="M11" s="59" t="s">
        <v>178</v>
      </c>
    </row>
    <row r="12" spans="1:13" ht="34.5" customHeight="1">
      <c r="A12" s="191" t="s">
        <v>179</v>
      </c>
      <c r="B12" s="192"/>
      <c r="C12" s="199">
        <f>+'①公社1号様式、別紙1、別紙2'!K59</f>
        <v>0</v>
      </c>
      <c r="D12" s="197"/>
      <c r="E12" s="197"/>
      <c r="F12" s="197"/>
      <c r="G12" s="197"/>
      <c r="H12" s="198"/>
      <c r="I12" s="198"/>
      <c r="J12" s="198"/>
      <c r="M12" s="59" t="s">
        <v>180</v>
      </c>
    </row>
    <row r="13" spans="1:13" ht="22.95" customHeight="1">
      <c r="A13" s="144"/>
      <c r="B13" s="144"/>
      <c r="C13" s="143"/>
      <c r="D13" s="143"/>
      <c r="E13" s="143"/>
      <c r="F13" s="143"/>
      <c r="G13" s="144"/>
      <c r="H13" s="143"/>
      <c r="I13" s="143"/>
      <c r="J13" s="143"/>
    </row>
    <row r="14" spans="1:13" ht="19.5" customHeight="1">
      <c r="A14" s="145" t="s">
        <v>181</v>
      </c>
    </row>
    <row r="15" spans="1:13" ht="43.95" customHeight="1">
      <c r="A15" s="146" t="s">
        <v>182</v>
      </c>
      <c r="B15" s="200" t="s">
        <v>183</v>
      </c>
      <c r="C15" s="201"/>
      <c r="D15" s="201"/>
      <c r="E15" s="201"/>
      <c r="F15" s="201"/>
      <c r="G15" s="202"/>
      <c r="H15" s="142" t="s">
        <v>184</v>
      </c>
      <c r="I15" s="142" t="s">
        <v>185</v>
      </c>
      <c r="J15" s="147" t="s">
        <v>186</v>
      </c>
      <c r="M15" s="59" t="s">
        <v>187</v>
      </c>
    </row>
    <row r="16" spans="1:13" ht="25.5" customHeight="1">
      <c r="A16" s="148" t="s">
        <v>188</v>
      </c>
      <c r="B16" s="203" t="s">
        <v>189</v>
      </c>
      <c r="C16" s="204"/>
      <c r="D16" s="204"/>
      <c r="E16" s="205"/>
      <c r="F16" s="205"/>
      <c r="G16" s="205"/>
      <c r="H16" s="149"/>
      <c r="I16" s="150"/>
      <c r="J16" s="151"/>
    </row>
    <row r="17" spans="1:10" ht="25.5" customHeight="1">
      <c r="A17" s="152"/>
      <c r="B17" s="187" t="s">
        <v>190</v>
      </c>
      <c r="C17" s="188"/>
      <c r="D17" s="188"/>
      <c r="E17" s="188"/>
      <c r="F17" s="188"/>
      <c r="G17" s="189"/>
      <c r="H17" s="153"/>
      <c r="I17" s="153"/>
      <c r="J17" s="154"/>
    </row>
    <row r="18" spans="1:10" ht="25.5" customHeight="1">
      <c r="A18" s="152" t="s">
        <v>191</v>
      </c>
      <c r="B18" s="159" t="s">
        <v>192</v>
      </c>
      <c r="C18" s="160"/>
      <c r="D18" s="160"/>
      <c r="E18" s="160"/>
      <c r="F18" s="160"/>
      <c r="G18" s="160"/>
      <c r="H18" s="149"/>
      <c r="I18" s="184"/>
      <c r="J18" s="154"/>
    </row>
    <row r="19" spans="1:10" ht="25.5" customHeight="1">
      <c r="A19" s="152" t="s">
        <v>193</v>
      </c>
      <c r="B19" s="159" t="s">
        <v>194</v>
      </c>
      <c r="C19" s="160"/>
      <c r="D19" s="160"/>
      <c r="E19" s="160"/>
      <c r="F19" s="160"/>
      <c r="G19" s="160"/>
      <c r="H19" s="149"/>
      <c r="I19" s="185"/>
      <c r="J19" s="154"/>
    </row>
    <row r="20" spans="1:10" ht="25.5" customHeight="1">
      <c r="A20" s="152" t="s">
        <v>195</v>
      </c>
      <c r="B20" s="159" t="s">
        <v>218</v>
      </c>
      <c r="C20" s="160"/>
      <c r="D20" s="160"/>
      <c r="E20" s="186"/>
      <c r="F20" s="186"/>
      <c r="G20" s="186"/>
      <c r="H20" s="149"/>
      <c r="I20" s="185"/>
      <c r="J20" s="154"/>
    </row>
    <row r="21" spans="1:10" ht="25.5" customHeight="1">
      <c r="A21" s="152" t="s">
        <v>196</v>
      </c>
      <c r="B21" s="159" t="s">
        <v>219</v>
      </c>
      <c r="C21" s="160"/>
      <c r="D21" s="160"/>
      <c r="E21" s="160"/>
      <c r="F21" s="160"/>
      <c r="G21" s="160"/>
      <c r="H21" s="149"/>
      <c r="I21" s="185"/>
      <c r="J21" s="154"/>
    </row>
    <row r="22" spans="1:10" ht="25.5" customHeight="1">
      <c r="A22" s="152" t="s">
        <v>197</v>
      </c>
      <c r="B22" s="159" t="s">
        <v>198</v>
      </c>
      <c r="C22" s="160"/>
      <c r="D22" s="160"/>
      <c r="E22" s="160"/>
      <c r="F22" s="160"/>
      <c r="G22" s="160"/>
      <c r="H22" s="149"/>
      <c r="I22" s="185"/>
      <c r="J22" s="154"/>
    </row>
    <row r="23" spans="1:10" ht="30" customHeight="1">
      <c r="A23" s="152" t="s">
        <v>199</v>
      </c>
      <c r="B23" s="176" t="s">
        <v>220</v>
      </c>
      <c r="C23" s="177"/>
      <c r="D23" s="177"/>
      <c r="E23" s="178"/>
      <c r="F23" s="178"/>
      <c r="G23" s="178"/>
      <c r="H23" s="149"/>
      <c r="I23" s="155"/>
      <c r="J23" s="154"/>
    </row>
    <row r="24" spans="1:10" ht="25.5" customHeight="1">
      <c r="A24" s="152"/>
      <c r="B24" s="179" t="s">
        <v>200</v>
      </c>
      <c r="C24" s="180"/>
      <c r="D24" s="180"/>
      <c r="E24" s="180"/>
      <c r="F24" s="180"/>
      <c r="G24" s="180"/>
      <c r="H24" s="153"/>
      <c r="I24" s="153"/>
      <c r="J24" s="154"/>
    </row>
    <row r="25" spans="1:10" ht="42.6" customHeight="1">
      <c r="A25" s="152" t="s">
        <v>201</v>
      </c>
      <c r="B25" s="176" t="s">
        <v>223</v>
      </c>
      <c r="C25" s="177"/>
      <c r="D25" s="177"/>
      <c r="E25" s="178"/>
      <c r="F25" s="178"/>
      <c r="G25" s="178"/>
      <c r="H25" s="149"/>
      <c r="I25" s="153"/>
      <c r="J25" s="154"/>
    </row>
    <row r="26" spans="1:10" ht="25.5" customHeight="1">
      <c r="A26" s="152"/>
      <c r="B26" s="176" t="s">
        <v>224</v>
      </c>
      <c r="C26" s="177"/>
      <c r="D26" s="177"/>
      <c r="E26" s="178"/>
      <c r="F26" s="178"/>
      <c r="G26" s="178"/>
      <c r="H26" s="153"/>
      <c r="I26" s="153"/>
      <c r="J26" s="154"/>
    </row>
    <row r="27" spans="1:10" ht="36" customHeight="1">
      <c r="A27" s="152" t="s">
        <v>202</v>
      </c>
      <c r="B27" s="176" t="s">
        <v>203</v>
      </c>
      <c r="C27" s="177"/>
      <c r="D27" s="177"/>
      <c r="E27" s="177"/>
      <c r="F27" s="177"/>
      <c r="G27" s="177"/>
      <c r="H27" s="149"/>
      <c r="I27" s="153"/>
      <c r="J27" s="154"/>
    </row>
    <row r="28" spans="1:10" ht="25.5" customHeight="1">
      <c r="A28" s="152" t="s">
        <v>204</v>
      </c>
      <c r="B28" s="176" t="s">
        <v>205</v>
      </c>
      <c r="C28" s="177"/>
      <c r="D28" s="177"/>
      <c r="E28" s="177"/>
      <c r="F28" s="177"/>
      <c r="G28" s="177"/>
      <c r="H28" s="149"/>
      <c r="I28" s="153"/>
      <c r="J28" s="154"/>
    </row>
    <row r="29" spans="1:10" ht="42.75" customHeight="1">
      <c r="A29" s="152" t="s">
        <v>206</v>
      </c>
      <c r="B29" s="176" t="s">
        <v>207</v>
      </c>
      <c r="C29" s="177"/>
      <c r="D29" s="177"/>
      <c r="E29" s="178"/>
      <c r="F29" s="178"/>
      <c r="G29" s="178"/>
      <c r="H29" s="149"/>
      <c r="I29" s="153"/>
      <c r="J29" s="154"/>
    </row>
    <row r="30" spans="1:10" ht="24.75" customHeight="1">
      <c r="A30" s="152"/>
      <c r="B30" s="181" t="s">
        <v>228</v>
      </c>
      <c r="C30" s="182"/>
      <c r="D30" s="182"/>
      <c r="E30" s="182"/>
      <c r="F30" s="182"/>
      <c r="G30" s="183"/>
      <c r="H30" s="149"/>
      <c r="I30" s="153"/>
      <c r="J30" s="154"/>
    </row>
    <row r="31" spans="1:10" ht="25.5" customHeight="1">
      <c r="A31" s="152"/>
      <c r="B31" s="179" t="s">
        <v>208</v>
      </c>
      <c r="C31" s="180"/>
      <c r="D31" s="180"/>
      <c r="E31" s="180"/>
      <c r="F31" s="180"/>
      <c r="G31" s="180"/>
      <c r="H31" s="153"/>
      <c r="I31" s="153"/>
      <c r="J31" s="154"/>
    </row>
    <row r="32" spans="1:10" ht="33" customHeight="1">
      <c r="A32" s="152" t="s">
        <v>209</v>
      </c>
      <c r="B32" s="176" t="s">
        <v>210</v>
      </c>
      <c r="C32" s="177"/>
      <c r="D32" s="177"/>
      <c r="E32" s="178"/>
      <c r="F32" s="178"/>
      <c r="G32" s="178"/>
      <c r="H32" s="149"/>
      <c r="I32" s="153"/>
      <c r="J32" s="154"/>
    </row>
    <row r="33" spans="1:10" ht="25.5" customHeight="1">
      <c r="A33" s="152"/>
      <c r="B33" s="179" t="s">
        <v>211</v>
      </c>
      <c r="C33" s="180"/>
      <c r="D33" s="180"/>
      <c r="E33" s="180"/>
      <c r="F33" s="180"/>
      <c r="G33" s="180"/>
      <c r="H33" s="153"/>
      <c r="I33" s="153"/>
      <c r="J33" s="154"/>
    </row>
    <row r="34" spans="1:10" ht="36.6" customHeight="1">
      <c r="A34" s="152"/>
      <c r="B34" s="159" t="s">
        <v>222</v>
      </c>
      <c r="C34" s="160"/>
      <c r="D34" s="160"/>
      <c r="E34" s="160"/>
      <c r="F34" s="160"/>
      <c r="G34" s="160"/>
      <c r="H34" s="149"/>
      <c r="I34" s="153"/>
      <c r="J34" s="154"/>
    </row>
    <row r="35" spans="1:10" ht="25.5" customHeight="1">
      <c r="A35" s="152"/>
      <c r="B35" s="173" t="s">
        <v>212</v>
      </c>
      <c r="C35" s="174"/>
      <c r="D35" s="174"/>
      <c r="E35" s="174"/>
      <c r="F35" s="174"/>
      <c r="G35" s="175"/>
      <c r="H35" s="149"/>
      <c r="I35" s="153"/>
      <c r="J35" s="156"/>
    </row>
    <row r="36" spans="1:10" ht="25.5" customHeight="1">
      <c r="A36" s="152"/>
      <c r="B36" s="159" t="s">
        <v>213</v>
      </c>
      <c r="C36" s="160"/>
      <c r="D36" s="160"/>
      <c r="E36" s="160"/>
      <c r="F36" s="160"/>
      <c r="G36" s="160"/>
      <c r="H36" s="149"/>
      <c r="I36" s="153"/>
      <c r="J36" s="156"/>
    </row>
    <row r="37" spans="1:10" ht="25.2" customHeight="1">
      <c r="A37" s="161" t="s">
        <v>214</v>
      </c>
      <c r="B37" s="161"/>
      <c r="C37" s="161"/>
      <c r="D37" s="161"/>
      <c r="E37" s="161"/>
      <c r="F37" s="161"/>
      <c r="G37" s="161"/>
      <c r="H37" s="161"/>
      <c r="I37" s="161"/>
      <c r="J37" s="161"/>
    </row>
    <row r="38" spans="1:10" ht="14.25" customHeight="1">
      <c r="A38" s="162"/>
      <c r="B38" s="162"/>
      <c r="C38" s="162"/>
      <c r="D38" s="162"/>
      <c r="E38" s="162"/>
      <c r="F38" s="162"/>
      <c r="G38" s="162"/>
      <c r="H38" s="162"/>
      <c r="I38" s="162"/>
      <c r="J38" s="162"/>
    </row>
    <row r="39" spans="1:10" ht="25.2" customHeight="1">
      <c r="A39" s="157"/>
      <c r="B39" s="157"/>
      <c r="C39" s="157"/>
      <c r="D39" s="157"/>
      <c r="E39" s="157"/>
      <c r="F39" s="157"/>
      <c r="G39" s="157"/>
      <c r="H39" s="157"/>
      <c r="I39" s="157"/>
      <c r="J39" s="157"/>
    </row>
    <row r="40" spans="1:10" ht="28.2" customHeight="1">
      <c r="A40" s="163" t="s">
        <v>215</v>
      </c>
      <c r="B40" s="163"/>
      <c r="C40" s="163"/>
      <c r="D40" s="163"/>
      <c r="E40" s="163"/>
      <c r="F40" s="163"/>
      <c r="G40" s="163"/>
      <c r="H40" s="163"/>
      <c r="I40" s="163"/>
      <c r="J40" s="163"/>
    </row>
    <row r="41" spans="1:10" ht="37.200000000000003" customHeight="1">
      <c r="A41" s="164" t="s">
        <v>216</v>
      </c>
      <c r="B41" s="165"/>
      <c r="C41" s="165"/>
      <c r="D41" s="165"/>
      <c r="E41" s="165"/>
      <c r="F41" s="165"/>
      <c r="G41" s="165"/>
      <c r="H41" s="165"/>
      <c r="I41" s="165"/>
      <c r="J41" s="166"/>
    </row>
    <row r="42" spans="1:10" ht="37.200000000000003" customHeight="1">
      <c r="A42" s="167"/>
      <c r="B42" s="168"/>
      <c r="C42" s="168"/>
      <c r="D42" s="168"/>
      <c r="E42" s="168"/>
      <c r="F42" s="168"/>
      <c r="G42" s="168"/>
      <c r="H42" s="168"/>
      <c r="I42" s="168"/>
      <c r="J42" s="169"/>
    </row>
    <row r="43" spans="1:10" ht="37.200000000000003" customHeight="1">
      <c r="A43" s="170"/>
      <c r="B43" s="171"/>
      <c r="C43" s="171"/>
      <c r="D43" s="171"/>
      <c r="E43" s="171"/>
      <c r="F43" s="171"/>
      <c r="G43" s="171"/>
      <c r="H43" s="171"/>
      <c r="I43" s="171"/>
      <c r="J43" s="172"/>
    </row>
  </sheetData>
  <dataConsolidate/>
  <mergeCells count="43">
    <mergeCell ref="A6:J6"/>
    <mergeCell ref="A1:C2"/>
    <mergeCell ref="G1:J1"/>
    <mergeCell ref="H2:J2"/>
    <mergeCell ref="H3:J3"/>
    <mergeCell ref="H4:J4"/>
    <mergeCell ref="B17:G17"/>
    <mergeCell ref="A7:J7"/>
    <mergeCell ref="A10:B10"/>
    <mergeCell ref="C10:G10"/>
    <mergeCell ref="H10:J10"/>
    <mergeCell ref="A11:B11"/>
    <mergeCell ref="C11:G11"/>
    <mergeCell ref="H11:J11"/>
    <mergeCell ref="A12:B12"/>
    <mergeCell ref="C12:G12"/>
    <mergeCell ref="H12:J12"/>
    <mergeCell ref="B15:G15"/>
    <mergeCell ref="B16:G16"/>
    <mergeCell ref="B18:G18"/>
    <mergeCell ref="I18:I22"/>
    <mergeCell ref="B19:G19"/>
    <mergeCell ref="B20:G20"/>
    <mergeCell ref="B21:G21"/>
    <mergeCell ref="B22:G22"/>
    <mergeCell ref="B35:G35"/>
    <mergeCell ref="B23:G23"/>
    <mergeCell ref="B24:G24"/>
    <mergeCell ref="B25:G25"/>
    <mergeCell ref="B26:G26"/>
    <mergeCell ref="B27:G27"/>
    <mergeCell ref="B28:G28"/>
    <mergeCell ref="B29:G29"/>
    <mergeCell ref="B31:G31"/>
    <mergeCell ref="B32:G32"/>
    <mergeCell ref="B33:G33"/>
    <mergeCell ref="B34:G34"/>
    <mergeCell ref="B30:G30"/>
    <mergeCell ref="B36:G36"/>
    <mergeCell ref="A37:J37"/>
    <mergeCell ref="A38:J38"/>
    <mergeCell ref="A40:J40"/>
    <mergeCell ref="A41:J43"/>
  </mergeCells>
  <phoneticPr fontId="2"/>
  <printOptions horizontalCentered="1"/>
  <pageMargins left="0.82677165354330717" right="0.23622047244094491" top="0.55118110236220474" bottom="0.55118110236220474" header="0.31496062992125984" footer="0.31496062992125984"/>
  <pageSetup paperSize="9" scale="6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7</xdr:col>
                    <xdr:colOff>182880</xdr:colOff>
                    <xdr:row>15</xdr:row>
                    <xdr:rowOff>60960</xdr:rowOff>
                  </from>
                  <to>
                    <xdr:col>7</xdr:col>
                    <xdr:colOff>518160</xdr:colOff>
                    <xdr:row>15</xdr:row>
                    <xdr:rowOff>304800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7</xdr:col>
                    <xdr:colOff>182880</xdr:colOff>
                    <xdr:row>17</xdr:row>
                    <xdr:rowOff>60960</xdr:rowOff>
                  </from>
                  <to>
                    <xdr:col>7</xdr:col>
                    <xdr:colOff>518160</xdr:colOff>
                    <xdr:row>17</xdr:row>
                    <xdr:rowOff>304800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7</xdr:col>
                    <xdr:colOff>182880</xdr:colOff>
                    <xdr:row>18</xdr:row>
                    <xdr:rowOff>60960</xdr:rowOff>
                  </from>
                  <to>
                    <xdr:col>7</xdr:col>
                    <xdr:colOff>518160</xdr:colOff>
                    <xdr:row>18</xdr:row>
                    <xdr:rowOff>304800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7</xdr:col>
                    <xdr:colOff>182880</xdr:colOff>
                    <xdr:row>19</xdr:row>
                    <xdr:rowOff>60960</xdr:rowOff>
                  </from>
                  <to>
                    <xdr:col>7</xdr:col>
                    <xdr:colOff>518160</xdr:colOff>
                    <xdr:row>19</xdr:row>
                    <xdr:rowOff>304800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7</xdr:col>
                    <xdr:colOff>182880</xdr:colOff>
                    <xdr:row>20</xdr:row>
                    <xdr:rowOff>60960</xdr:rowOff>
                  </from>
                  <to>
                    <xdr:col>7</xdr:col>
                    <xdr:colOff>518160</xdr:colOff>
                    <xdr:row>20</xdr:row>
                    <xdr:rowOff>304800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7</xdr:col>
                    <xdr:colOff>182880</xdr:colOff>
                    <xdr:row>21</xdr:row>
                    <xdr:rowOff>60960</xdr:rowOff>
                  </from>
                  <to>
                    <xdr:col>7</xdr:col>
                    <xdr:colOff>518160</xdr:colOff>
                    <xdr:row>21</xdr:row>
                    <xdr:rowOff>304800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7</xdr:col>
                    <xdr:colOff>182880</xdr:colOff>
                    <xdr:row>22</xdr:row>
                    <xdr:rowOff>60960</xdr:rowOff>
                  </from>
                  <to>
                    <xdr:col>7</xdr:col>
                    <xdr:colOff>518160</xdr:colOff>
                    <xdr:row>22</xdr:row>
                    <xdr:rowOff>304800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7</xdr:col>
                    <xdr:colOff>182880</xdr:colOff>
                    <xdr:row>26</xdr:row>
                    <xdr:rowOff>60960</xdr:rowOff>
                  </from>
                  <to>
                    <xdr:col>7</xdr:col>
                    <xdr:colOff>518160</xdr:colOff>
                    <xdr:row>26</xdr:row>
                    <xdr:rowOff>304800</xdr:rowOff>
                  </to>
                </anchor>
              </controlPr>
            </control>
          </mc:Choice>
        </mc:AlternateContent>
        <mc:AlternateContent xmlns:mc="http://schemas.openxmlformats.org/markup-compatibility/2006">
          <mc:Choice Requires="x14">
            <control shapeId="16393" r:id="rId12" name="Check Box 9">
              <controlPr defaultSize="0" autoFill="0" autoLine="0" autoPict="0">
                <anchor moveWithCells="1">
                  <from>
                    <xdr:col>7</xdr:col>
                    <xdr:colOff>182880</xdr:colOff>
                    <xdr:row>27</xdr:row>
                    <xdr:rowOff>60960</xdr:rowOff>
                  </from>
                  <to>
                    <xdr:col>7</xdr:col>
                    <xdr:colOff>518160</xdr:colOff>
                    <xdr:row>27</xdr:row>
                    <xdr:rowOff>304800</xdr:rowOff>
                  </to>
                </anchor>
              </controlPr>
            </control>
          </mc:Choice>
        </mc:AlternateContent>
        <mc:AlternateContent xmlns:mc="http://schemas.openxmlformats.org/markup-compatibility/2006">
          <mc:Choice Requires="x14">
            <control shapeId="16394" r:id="rId13" name="Check Box 10">
              <controlPr defaultSize="0" autoFill="0" autoLine="0" autoPict="0">
                <anchor moveWithCells="1">
                  <from>
                    <xdr:col>7</xdr:col>
                    <xdr:colOff>182880</xdr:colOff>
                    <xdr:row>28</xdr:row>
                    <xdr:rowOff>60960</xdr:rowOff>
                  </from>
                  <to>
                    <xdr:col>7</xdr:col>
                    <xdr:colOff>518160</xdr:colOff>
                    <xdr:row>28</xdr:row>
                    <xdr:rowOff>304800</xdr:rowOff>
                  </to>
                </anchor>
              </controlPr>
            </control>
          </mc:Choice>
        </mc:AlternateContent>
        <mc:AlternateContent xmlns:mc="http://schemas.openxmlformats.org/markup-compatibility/2006">
          <mc:Choice Requires="x14">
            <control shapeId="16395" r:id="rId14" name="Check Box 11">
              <controlPr defaultSize="0" autoFill="0" autoLine="0" autoPict="0">
                <anchor moveWithCells="1">
                  <from>
                    <xdr:col>7</xdr:col>
                    <xdr:colOff>182880</xdr:colOff>
                    <xdr:row>33</xdr:row>
                    <xdr:rowOff>60960</xdr:rowOff>
                  </from>
                  <to>
                    <xdr:col>7</xdr:col>
                    <xdr:colOff>518160</xdr:colOff>
                    <xdr:row>33</xdr:row>
                    <xdr:rowOff>304800</xdr:rowOff>
                  </to>
                </anchor>
              </controlPr>
            </control>
          </mc:Choice>
        </mc:AlternateContent>
        <mc:AlternateContent xmlns:mc="http://schemas.openxmlformats.org/markup-compatibility/2006">
          <mc:Choice Requires="x14">
            <control shapeId="16396" r:id="rId15" name="Check Box 12">
              <controlPr defaultSize="0" autoFill="0" autoLine="0" autoPict="0">
                <anchor moveWithCells="1">
                  <from>
                    <xdr:col>7</xdr:col>
                    <xdr:colOff>182880</xdr:colOff>
                    <xdr:row>34</xdr:row>
                    <xdr:rowOff>60960</xdr:rowOff>
                  </from>
                  <to>
                    <xdr:col>7</xdr:col>
                    <xdr:colOff>518160</xdr:colOff>
                    <xdr:row>34</xdr:row>
                    <xdr:rowOff>304800</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7</xdr:col>
                    <xdr:colOff>182880</xdr:colOff>
                    <xdr:row>35</xdr:row>
                    <xdr:rowOff>60960</xdr:rowOff>
                  </from>
                  <to>
                    <xdr:col>7</xdr:col>
                    <xdr:colOff>518160</xdr:colOff>
                    <xdr:row>35</xdr:row>
                    <xdr:rowOff>304800</xdr:rowOff>
                  </to>
                </anchor>
              </controlPr>
            </control>
          </mc:Choice>
        </mc:AlternateContent>
        <mc:AlternateContent xmlns:mc="http://schemas.openxmlformats.org/markup-compatibility/2006">
          <mc:Choice Requires="x14">
            <control shapeId="16398" r:id="rId17" name="Check Box 14">
              <controlPr defaultSize="0" autoFill="0" autoLine="0" autoPict="0">
                <anchor moveWithCells="1">
                  <from>
                    <xdr:col>8</xdr:col>
                    <xdr:colOff>60960</xdr:colOff>
                    <xdr:row>18</xdr:row>
                    <xdr:rowOff>213360</xdr:rowOff>
                  </from>
                  <to>
                    <xdr:col>8</xdr:col>
                    <xdr:colOff>411480</xdr:colOff>
                    <xdr:row>20</xdr:row>
                    <xdr:rowOff>182880</xdr:rowOff>
                  </to>
                </anchor>
              </controlPr>
            </control>
          </mc:Choice>
        </mc:AlternateContent>
        <mc:AlternateContent xmlns:mc="http://schemas.openxmlformats.org/markup-compatibility/2006">
          <mc:Choice Requires="x14">
            <control shapeId="16399" r:id="rId18" name="Check Box 15">
              <controlPr defaultSize="0" autoFill="0" autoLine="0" autoPict="0">
                <anchor moveWithCells="1">
                  <from>
                    <xdr:col>7</xdr:col>
                    <xdr:colOff>190500</xdr:colOff>
                    <xdr:row>24</xdr:row>
                    <xdr:rowOff>121920</xdr:rowOff>
                  </from>
                  <to>
                    <xdr:col>7</xdr:col>
                    <xdr:colOff>525780</xdr:colOff>
                    <xdr:row>24</xdr:row>
                    <xdr:rowOff>365760</xdr:rowOff>
                  </to>
                </anchor>
              </controlPr>
            </control>
          </mc:Choice>
        </mc:AlternateContent>
        <mc:AlternateContent xmlns:mc="http://schemas.openxmlformats.org/markup-compatibility/2006">
          <mc:Choice Requires="x14">
            <control shapeId="16400" r:id="rId19" name="Check Box 16">
              <controlPr defaultSize="0" autoFill="0" autoLine="0" autoPict="0">
                <anchor moveWithCells="1">
                  <from>
                    <xdr:col>7</xdr:col>
                    <xdr:colOff>190500</xdr:colOff>
                    <xdr:row>25</xdr:row>
                    <xdr:rowOff>30480</xdr:rowOff>
                  </from>
                  <to>
                    <xdr:col>7</xdr:col>
                    <xdr:colOff>525780</xdr:colOff>
                    <xdr:row>25</xdr:row>
                    <xdr:rowOff>274320</xdr:rowOff>
                  </to>
                </anchor>
              </controlPr>
            </control>
          </mc:Choice>
        </mc:AlternateContent>
        <mc:AlternateContent xmlns:mc="http://schemas.openxmlformats.org/markup-compatibility/2006">
          <mc:Choice Requires="x14">
            <control shapeId="16401" r:id="rId20" name="Check Box 17">
              <controlPr defaultSize="0" autoFill="0" autoLine="0" autoPict="0">
                <anchor moveWithCells="1">
                  <from>
                    <xdr:col>7</xdr:col>
                    <xdr:colOff>182880</xdr:colOff>
                    <xdr:row>31</xdr:row>
                    <xdr:rowOff>68580</xdr:rowOff>
                  </from>
                  <to>
                    <xdr:col>7</xdr:col>
                    <xdr:colOff>518160</xdr:colOff>
                    <xdr:row>31</xdr:row>
                    <xdr:rowOff>312420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37A5F-06D2-41B3-B85F-968C50989F77}">
  <dimension ref="A1:AD133"/>
  <sheetViews>
    <sheetView view="pageBreakPreview" zoomScale="160" zoomScaleNormal="85" zoomScaleSheetLayoutView="160" workbookViewId="0"/>
  </sheetViews>
  <sheetFormatPr defaultRowHeight="13.2"/>
  <cols>
    <col min="1" max="11" width="3" style="10" customWidth="1"/>
    <col min="12" max="16" width="3.44140625" style="10" customWidth="1"/>
    <col min="17" max="28" width="3" style="10" customWidth="1"/>
    <col min="29" max="30" width="3" customWidth="1"/>
  </cols>
  <sheetData>
    <row r="1" spans="1:30">
      <c r="A1" s="2" t="s">
        <v>124</v>
      </c>
      <c r="B1" s="2"/>
      <c r="C1" s="2"/>
      <c r="D1" s="2"/>
      <c r="E1" s="2"/>
      <c r="F1" s="2"/>
      <c r="G1" s="2"/>
      <c r="H1" s="2"/>
      <c r="I1" s="2"/>
      <c r="J1" s="2"/>
      <c r="K1" s="2"/>
      <c r="L1" s="2"/>
      <c r="M1" s="2"/>
      <c r="N1" s="2"/>
      <c r="O1" s="2"/>
      <c r="P1" s="2"/>
      <c r="Q1" s="2"/>
      <c r="R1" s="2"/>
      <c r="S1" s="2"/>
      <c r="T1" s="2"/>
      <c r="U1" s="2"/>
      <c r="V1" s="2"/>
      <c r="W1" s="2"/>
      <c r="X1" s="2"/>
      <c r="Y1" s="2"/>
      <c r="Z1" s="2"/>
      <c r="AA1" s="2"/>
      <c r="AB1" s="2"/>
    </row>
    <row r="2" spans="1:30">
      <c r="A2" s="2"/>
      <c r="B2" s="2"/>
      <c r="C2" s="2"/>
      <c r="D2" s="2"/>
      <c r="E2" s="2"/>
      <c r="F2" s="2"/>
      <c r="G2" s="2"/>
      <c r="H2" s="2"/>
      <c r="I2" s="2"/>
      <c r="J2" s="2"/>
      <c r="K2" s="2"/>
      <c r="L2" s="2"/>
      <c r="M2" s="2"/>
      <c r="N2" s="2"/>
      <c r="O2" s="2"/>
      <c r="P2" s="2"/>
      <c r="Q2" s="2"/>
      <c r="R2" s="2"/>
      <c r="S2" s="2"/>
      <c r="T2" s="2"/>
      <c r="U2" s="2"/>
      <c r="V2" s="2"/>
      <c r="W2" s="2"/>
      <c r="X2" s="2"/>
      <c r="Y2" s="2"/>
      <c r="Z2" s="2"/>
      <c r="AA2" s="2"/>
      <c r="AB2" s="2"/>
    </row>
    <row r="3" spans="1:30" s="1" customFormat="1">
      <c r="A3" s="2"/>
      <c r="B3" s="2"/>
      <c r="C3" s="2"/>
      <c r="D3" s="2"/>
      <c r="E3" s="2"/>
      <c r="F3" s="2"/>
      <c r="G3" s="2"/>
      <c r="H3" s="2"/>
      <c r="I3" s="2"/>
      <c r="J3" s="2"/>
      <c r="K3" s="2"/>
      <c r="L3" s="2"/>
      <c r="M3" s="2"/>
      <c r="N3" s="2"/>
      <c r="O3" s="2"/>
      <c r="P3" s="2"/>
      <c r="Q3" s="2"/>
      <c r="R3" s="2"/>
      <c r="S3" s="2"/>
      <c r="T3" s="2"/>
      <c r="U3" s="2"/>
      <c r="V3" s="2"/>
      <c r="W3" s="2"/>
      <c r="X3" s="2"/>
      <c r="Y3" s="2"/>
      <c r="Z3" s="2"/>
      <c r="AA3" s="2"/>
      <c r="AB3" s="2"/>
    </row>
    <row r="4" spans="1:30" s="1" customFormat="1" ht="13.5" customHeight="1">
      <c r="A4" s="2"/>
      <c r="B4" s="2"/>
      <c r="C4" s="2"/>
      <c r="D4" s="2"/>
      <c r="E4" s="2"/>
      <c r="F4" s="2"/>
      <c r="G4" s="2"/>
      <c r="H4" s="2"/>
      <c r="I4" s="2"/>
      <c r="J4" s="2"/>
      <c r="K4" s="2"/>
      <c r="L4" s="2"/>
      <c r="M4" s="2"/>
      <c r="N4" s="2"/>
      <c r="O4" s="2"/>
      <c r="P4" s="2"/>
      <c r="Q4" s="2"/>
      <c r="R4" s="2"/>
      <c r="S4" s="2"/>
      <c r="T4" s="2"/>
      <c r="U4" s="334" t="s">
        <v>28</v>
      </c>
      <c r="V4" s="334"/>
      <c r="W4" s="334"/>
      <c r="X4" s="334"/>
      <c r="Y4" s="334"/>
      <c r="Z4" s="334"/>
      <c r="AA4" s="334"/>
      <c r="AB4" s="334"/>
    </row>
    <row r="5" spans="1:30" s="1" customFormat="1">
      <c r="A5" s="2"/>
      <c r="B5" s="2" t="s">
        <v>122</v>
      </c>
      <c r="C5" s="2"/>
      <c r="D5" s="2"/>
      <c r="E5" s="2"/>
      <c r="F5" s="2"/>
      <c r="G5" s="2"/>
      <c r="H5" s="2"/>
      <c r="I5" s="2"/>
      <c r="J5" s="2"/>
      <c r="K5" s="2"/>
      <c r="L5" s="2"/>
      <c r="M5" s="2"/>
      <c r="N5" s="2"/>
      <c r="O5" s="2"/>
      <c r="P5" s="2"/>
      <c r="Q5" s="2"/>
      <c r="R5" s="2"/>
      <c r="S5" s="2"/>
      <c r="T5" s="2"/>
      <c r="U5" s="2"/>
      <c r="V5" s="2"/>
      <c r="W5" s="2"/>
      <c r="X5" s="2"/>
      <c r="Y5" s="2"/>
      <c r="Z5" s="2"/>
      <c r="AA5" s="2"/>
      <c r="AB5" s="2"/>
    </row>
    <row r="6" spans="1:30" s="1" customFormat="1">
      <c r="A6" s="2"/>
      <c r="B6" s="2" t="s">
        <v>123</v>
      </c>
      <c r="C6" s="2"/>
      <c r="D6" s="2"/>
      <c r="E6" s="2"/>
      <c r="F6" s="2"/>
      <c r="G6" s="2"/>
      <c r="H6" s="2"/>
      <c r="I6" s="2"/>
      <c r="J6" s="2"/>
      <c r="K6" s="2"/>
      <c r="L6" s="2"/>
      <c r="M6" s="2"/>
      <c r="N6" s="2"/>
      <c r="O6" s="2"/>
      <c r="P6" s="2"/>
      <c r="Q6" s="2"/>
      <c r="R6" s="2"/>
      <c r="S6" s="2"/>
      <c r="T6" s="2"/>
      <c r="U6" s="2"/>
      <c r="V6" s="2"/>
      <c r="W6" s="2"/>
      <c r="X6" s="2"/>
      <c r="Y6" s="2"/>
      <c r="Z6" s="2"/>
      <c r="AA6" s="2"/>
      <c r="AB6" s="2"/>
    </row>
    <row r="7" spans="1:30" s="1" customFormat="1">
      <c r="A7" s="2"/>
      <c r="B7" s="2"/>
      <c r="C7" s="2"/>
      <c r="D7" s="2"/>
      <c r="E7" s="2"/>
      <c r="F7" s="2"/>
      <c r="G7" s="2"/>
      <c r="H7" s="2"/>
      <c r="I7" s="2"/>
      <c r="J7" s="2"/>
      <c r="K7" s="2"/>
      <c r="L7" s="2"/>
      <c r="M7" s="2"/>
      <c r="N7" s="2"/>
      <c r="O7" s="2"/>
      <c r="P7" s="2"/>
      <c r="Q7" s="2"/>
      <c r="R7" s="2"/>
      <c r="S7" s="2"/>
      <c r="T7" s="2"/>
      <c r="U7" s="2"/>
      <c r="V7" s="2"/>
      <c r="W7" s="2"/>
      <c r="X7" s="2"/>
      <c r="Y7" s="2"/>
      <c r="Z7" s="2"/>
      <c r="AA7" s="2"/>
      <c r="AB7" s="2"/>
    </row>
    <row r="8" spans="1:30" s="1" customFormat="1">
      <c r="A8" s="2"/>
      <c r="B8" s="2"/>
      <c r="C8" s="2"/>
      <c r="D8" s="2"/>
      <c r="E8" s="2"/>
      <c r="F8" s="2"/>
      <c r="G8" s="2"/>
      <c r="H8" s="2"/>
      <c r="I8" s="2"/>
      <c r="J8" s="2"/>
      <c r="K8" s="2"/>
      <c r="L8" s="2"/>
      <c r="M8" s="2"/>
      <c r="N8" s="2"/>
      <c r="O8" s="2"/>
      <c r="P8" s="2"/>
      <c r="Q8" s="2"/>
      <c r="R8" s="2"/>
      <c r="S8" s="2"/>
      <c r="T8" s="2"/>
      <c r="U8" s="2"/>
      <c r="V8" s="2"/>
      <c r="W8" s="2"/>
      <c r="X8" s="2"/>
      <c r="Y8" s="2"/>
      <c r="Z8" s="2"/>
      <c r="AA8" s="2"/>
      <c r="AB8" s="2"/>
    </row>
    <row r="9" spans="1:30" s="1" customFormat="1" ht="35.4" customHeight="1">
      <c r="A9" s="2"/>
      <c r="B9" s="2"/>
      <c r="C9" s="2"/>
      <c r="D9" s="2"/>
      <c r="E9" s="2"/>
      <c r="F9" s="2"/>
      <c r="G9" s="2"/>
      <c r="H9" s="2"/>
      <c r="I9" s="2"/>
      <c r="J9" s="2"/>
      <c r="K9" s="2"/>
      <c r="L9" s="335" t="s">
        <v>2</v>
      </c>
      <c r="M9" s="335"/>
      <c r="N9" s="335"/>
      <c r="O9" s="335"/>
      <c r="P9" s="335"/>
      <c r="Q9" s="11"/>
      <c r="R9" s="336"/>
      <c r="S9" s="336"/>
      <c r="T9" s="336"/>
      <c r="U9" s="336"/>
      <c r="V9" s="336"/>
      <c r="W9" s="336"/>
      <c r="X9" s="336"/>
      <c r="Y9" s="336"/>
      <c r="Z9" s="336"/>
      <c r="AA9" s="336"/>
      <c r="AB9" s="336"/>
      <c r="AC9" s="4"/>
    </row>
    <row r="10" spans="1:30" s="1" customFormat="1" ht="35.4" customHeight="1">
      <c r="A10" s="2"/>
      <c r="B10" s="2"/>
      <c r="C10" s="2"/>
      <c r="D10" s="2"/>
      <c r="E10" s="2"/>
      <c r="F10" s="2"/>
      <c r="G10" s="2"/>
      <c r="H10" s="2"/>
      <c r="I10" s="2"/>
      <c r="J10" s="2"/>
      <c r="K10" s="2"/>
      <c r="L10" s="335" t="s">
        <v>3</v>
      </c>
      <c r="M10" s="335"/>
      <c r="N10" s="335"/>
      <c r="O10" s="335"/>
      <c r="P10" s="335"/>
      <c r="Q10" s="11"/>
      <c r="R10" s="336"/>
      <c r="S10" s="336"/>
      <c r="T10" s="336"/>
      <c r="U10" s="336"/>
      <c r="V10" s="336"/>
      <c r="W10" s="336"/>
      <c r="X10" s="336"/>
      <c r="Y10" s="336"/>
      <c r="Z10" s="336"/>
      <c r="AA10" s="336"/>
      <c r="AB10" s="336"/>
      <c r="AC10" s="5"/>
    </row>
    <row r="11" spans="1:30" s="1" customFormat="1" ht="35.4" customHeight="1">
      <c r="A11" s="2"/>
      <c r="B11" s="2"/>
      <c r="C11" s="2"/>
      <c r="D11" s="2"/>
      <c r="E11" s="2"/>
      <c r="F11" s="2"/>
      <c r="G11" s="2"/>
      <c r="H11" s="2"/>
      <c r="I11" s="2"/>
      <c r="J11" s="2"/>
      <c r="K11" s="2"/>
      <c r="L11" s="335" t="s">
        <v>4</v>
      </c>
      <c r="M11" s="335"/>
      <c r="N11" s="335"/>
      <c r="O11" s="335"/>
      <c r="P11" s="335"/>
      <c r="Q11" s="11"/>
      <c r="R11" s="337"/>
      <c r="S11" s="337"/>
      <c r="T11" s="337"/>
      <c r="U11" s="337"/>
      <c r="V11" s="337"/>
      <c r="W11" s="337"/>
      <c r="X11" s="337"/>
      <c r="Y11" s="337"/>
      <c r="Z11" s="337"/>
      <c r="AA11" s="337"/>
      <c r="AB11" s="337"/>
    </row>
    <row r="12" spans="1:30" s="1" customForma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row>
    <row r="13" spans="1:30" s="1" customForma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row>
    <row r="14" spans="1:30" s="1" customFormat="1">
      <c r="A14" s="329" t="s">
        <v>225</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row>
    <row r="15" spans="1:30" s="1" customForma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row>
    <row r="16" spans="1:30" s="1" customFormat="1" ht="15.75" customHeight="1">
      <c r="A16" s="330" t="s">
        <v>125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2"/>
      <c r="AD16" s="3"/>
    </row>
    <row r="17" spans="1:30" s="1" customFormat="1" ht="15.75" customHeight="1">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2"/>
      <c r="AD17" s="3"/>
    </row>
    <row r="18" spans="1:30" s="1" customFormat="1">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row>
    <row r="19" spans="1:30" s="1" customFormat="1">
      <c r="A19" s="2"/>
      <c r="B19" s="2"/>
      <c r="C19" s="2"/>
      <c r="D19" s="2"/>
      <c r="E19" s="2"/>
      <c r="F19" s="2"/>
      <c r="G19" s="2"/>
      <c r="H19" s="2"/>
      <c r="I19" s="2"/>
      <c r="J19" s="2"/>
      <c r="K19" s="2"/>
      <c r="L19" s="2"/>
      <c r="M19" s="2"/>
      <c r="N19" s="2" t="s">
        <v>5</v>
      </c>
      <c r="O19" s="2"/>
      <c r="P19" s="2"/>
      <c r="Q19" s="2"/>
      <c r="R19" s="2"/>
      <c r="S19" s="2"/>
      <c r="T19" s="2"/>
      <c r="U19" s="2"/>
      <c r="V19" s="2"/>
      <c r="W19" s="2"/>
      <c r="X19" s="2"/>
      <c r="Y19" s="2"/>
      <c r="Z19" s="2"/>
      <c r="AA19" s="2"/>
      <c r="AB19" s="2"/>
    </row>
    <row r="20" spans="1:30" s="1" customFormat="1">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row>
    <row r="21" spans="1:30" s="1" customFormat="1">
      <c r="A21" s="2" t="s">
        <v>227</v>
      </c>
      <c r="D21" s="2"/>
      <c r="E21" s="2"/>
      <c r="F21" s="2"/>
      <c r="G21" s="2"/>
      <c r="I21" s="2"/>
      <c r="J21" s="2"/>
      <c r="K21" s="2"/>
      <c r="L21" s="2"/>
      <c r="M21" s="2"/>
      <c r="N21" s="2"/>
      <c r="O21" s="2"/>
      <c r="P21" s="2"/>
      <c r="Q21" s="2"/>
      <c r="R21" s="2"/>
      <c r="S21" s="2"/>
      <c r="T21" s="2"/>
      <c r="U21" s="2"/>
      <c r="V21" s="2"/>
      <c r="W21" s="2"/>
      <c r="X21" s="2"/>
      <c r="Y21" s="2"/>
      <c r="Z21" s="2"/>
      <c r="AA21" s="2"/>
      <c r="AB21" s="2"/>
    </row>
    <row r="22" spans="1:30" s="1" customForma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row>
    <row r="23" spans="1:30" s="1" customFormat="1">
      <c r="A23" s="2" t="s">
        <v>137</v>
      </c>
      <c r="D23" s="2"/>
      <c r="E23" s="2"/>
      <c r="F23" s="2"/>
      <c r="G23" s="2"/>
      <c r="H23" s="2"/>
      <c r="I23" s="328">
        <f>+'④(別紙4）事業経費積算書（入力シート）'!G60</f>
        <v>0</v>
      </c>
      <c r="J23" s="328"/>
      <c r="K23" s="328"/>
      <c r="L23" s="328"/>
      <c r="M23" s="328"/>
      <c r="N23" s="328"/>
      <c r="O23" s="328"/>
      <c r="P23" s="2" t="s">
        <v>126</v>
      </c>
      <c r="Q23" s="2"/>
      <c r="S23" s="2"/>
      <c r="T23" s="2"/>
      <c r="U23" s="2"/>
      <c r="V23" s="2"/>
      <c r="W23" s="2"/>
      <c r="X23" s="2"/>
      <c r="Y23" s="2"/>
      <c r="Z23" s="2"/>
      <c r="AA23" s="2"/>
      <c r="AB23" s="2"/>
    </row>
    <row r="24" spans="1:30" s="1" customFormat="1" ht="14.25" customHeigh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row>
    <row r="25" spans="1:30" s="1" customFormat="1">
      <c r="A25" s="69" t="s">
        <v>127</v>
      </c>
      <c r="D25" s="2"/>
      <c r="E25" s="2"/>
      <c r="F25" s="2"/>
      <c r="G25" s="2"/>
      <c r="H25" s="2"/>
      <c r="I25" s="2"/>
      <c r="J25" s="2"/>
      <c r="K25" s="2"/>
      <c r="L25" s="2"/>
      <c r="M25" s="2"/>
      <c r="N25" s="2"/>
      <c r="O25" s="2"/>
      <c r="P25" s="2"/>
      <c r="Q25" s="2"/>
      <c r="R25" s="2"/>
      <c r="S25" s="2"/>
      <c r="T25" s="2"/>
      <c r="U25" s="2"/>
      <c r="V25" s="2"/>
      <c r="W25" s="2"/>
      <c r="X25" s="2"/>
      <c r="Y25" s="2"/>
      <c r="Z25" s="2"/>
      <c r="AA25" s="2"/>
      <c r="AB25" s="2"/>
    </row>
    <row r="26" spans="1:30" s="1" customFormat="1">
      <c r="A26" s="2"/>
      <c r="B26" s="2"/>
      <c r="C26" s="1" t="s">
        <v>133</v>
      </c>
      <c r="F26" s="2"/>
      <c r="G26" s="2"/>
      <c r="H26" s="2"/>
      <c r="I26" s="2"/>
      <c r="J26" s="2"/>
      <c r="K26" s="2"/>
      <c r="L26" s="2"/>
      <c r="M26" s="2"/>
      <c r="N26" s="2"/>
      <c r="O26" s="2"/>
      <c r="P26" s="2"/>
      <c r="Q26" s="2"/>
      <c r="R26" s="2"/>
      <c r="S26" s="2"/>
      <c r="T26" s="2"/>
      <c r="U26" s="2"/>
      <c r="V26" s="2"/>
      <c r="W26" s="2"/>
      <c r="X26" s="2"/>
      <c r="Y26" s="2"/>
      <c r="Z26" s="2"/>
      <c r="AA26" s="2"/>
      <c r="AB26" s="2"/>
    </row>
    <row r="27" spans="1:30" s="1" customFormat="1">
      <c r="A27" s="2"/>
      <c r="B27" s="2"/>
      <c r="C27" s="1" t="s">
        <v>130</v>
      </c>
      <c r="F27" s="2"/>
      <c r="G27" s="2"/>
      <c r="H27" s="2"/>
      <c r="I27" s="2"/>
      <c r="J27" s="2"/>
      <c r="K27" s="2"/>
      <c r="L27" s="2"/>
      <c r="M27" s="2"/>
      <c r="N27" s="2"/>
      <c r="O27" s="2"/>
      <c r="P27" s="2"/>
      <c r="Q27" s="2"/>
      <c r="R27" s="2"/>
      <c r="S27" s="2"/>
      <c r="T27" s="2"/>
      <c r="U27" s="2"/>
      <c r="V27" s="2"/>
      <c r="W27" s="2"/>
      <c r="X27" s="2"/>
      <c r="Y27" s="2"/>
      <c r="Z27" s="2"/>
      <c r="AA27" s="2"/>
      <c r="AB27" s="2"/>
    </row>
    <row r="28" spans="1:30" s="1" customFormat="1" ht="29.4" customHeight="1">
      <c r="A28" s="2"/>
      <c r="B28" s="2"/>
      <c r="C28" s="327" t="s">
        <v>131</v>
      </c>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row>
    <row r="29" spans="1:30" s="1" customFormat="1" ht="27.6" customHeight="1">
      <c r="A29" s="2"/>
      <c r="B29" s="2"/>
      <c r="C29" s="327" t="s">
        <v>132</v>
      </c>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row>
    <row r="30" spans="1:30" s="1" customFormat="1" ht="45" customHeight="1">
      <c r="A30" s="2"/>
      <c r="B30" s="327" t="s">
        <v>128</v>
      </c>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row>
    <row r="31" spans="1:30" s="1" customFormat="1" ht="27.6" customHeight="1">
      <c r="A31" s="2"/>
      <c r="B31" s="327" t="s">
        <v>221</v>
      </c>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row>
    <row r="32" spans="1:30" s="1" customFormat="1" ht="27.6" customHeight="1">
      <c r="A32" s="2"/>
      <c r="B32" s="2"/>
      <c r="C32" s="327" t="s">
        <v>139</v>
      </c>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row>
    <row r="33" spans="1:29" s="1" customFormat="1">
      <c r="A33" s="2"/>
      <c r="B33" s="2"/>
      <c r="C33" s="2"/>
      <c r="F33" s="2"/>
      <c r="G33" s="2"/>
      <c r="H33" s="2"/>
      <c r="I33" s="2"/>
      <c r="J33" s="2"/>
      <c r="K33" s="2"/>
      <c r="L33" s="2"/>
      <c r="M33" s="2"/>
      <c r="N33" s="2"/>
      <c r="O33" s="2"/>
      <c r="P33" s="2"/>
      <c r="Q33" s="2"/>
      <c r="R33" s="2"/>
      <c r="S33" s="2"/>
      <c r="T33" s="2"/>
      <c r="U33" s="2"/>
      <c r="V33" s="2"/>
      <c r="W33" s="2"/>
      <c r="X33" s="2"/>
      <c r="Y33" s="2"/>
      <c r="Z33" s="2"/>
      <c r="AA33" s="2"/>
      <c r="AB33" s="2"/>
    </row>
    <row r="34" spans="1:29" s="1" customFormat="1" ht="15" customHeight="1">
      <c r="A34" s="66" t="s">
        <v>138</v>
      </c>
      <c r="F34" s="2"/>
      <c r="G34" s="2"/>
      <c r="H34" s="2"/>
      <c r="I34" s="2"/>
      <c r="J34" s="2"/>
      <c r="K34" s="2"/>
      <c r="L34" s="2"/>
      <c r="M34" s="2"/>
      <c r="N34" s="2"/>
      <c r="O34" s="2"/>
      <c r="P34" s="2"/>
      <c r="Q34" s="2"/>
      <c r="R34" s="2"/>
      <c r="S34" s="2"/>
      <c r="T34" s="2"/>
      <c r="U34" s="2"/>
      <c r="V34" s="2"/>
      <c r="W34" s="2"/>
      <c r="X34" s="2"/>
      <c r="Y34" s="2"/>
      <c r="Z34" s="2"/>
      <c r="AA34" s="2"/>
      <c r="AB34" s="2"/>
    </row>
    <row r="35" spans="1:29" s="1" customFormat="1" ht="28.2" customHeight="1">
      <c r="A35" s="2"/>
      <c r="B35" s="327" t="s">
        <v>129</v>
      </c>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row>
    <row r="36" spans="1:29" s="1" customFormat="1">
      <c r="A36" s="2"/>
      <c r="B36" s="2"/>
      <c r="C36" s="1" t="s">
        <v>134</v>
      </c>
      <c r="F36" s="2"/>
      <c r="G36" s="2"/>
      <c r="H36" s="2"/>
      <c r="I36" s="2"/>
      <c r="J36" s="2"/>
      <c r="K36" s="2"/>
      <c r="L36" s="2"/>
      <c r="M36" s="2"/>
      <c r="N36" s="2"/>
      <c r="O36" s="2"/>
      <c r="P36" s="2"/>
      <c r="Q36" s="2"/>
      <c r="R36" s="2"/>
      <c r="S36" s="2"/>
      <c r="T36" s="2"/>
      <c r="U36" s="2"/>
      <c r="V36" s="2"/>
      <c r="W36" s="2"/>
      <c r="X36" s="2"/>
      <c r="Y36" s="2"/>
      <c r="Z36" s="2"/>
      <c r="AA36" s="2"/>
      <c r="AB36" s="2"/>
    </row>
    <row r="37" spans="1:29" s="1" customFormat="1" ht="13.95" customHeight="1">
      <c r="A37" s="2"/>
      <c r="B37" s="2"/>
      <c r="C37" s="1" t="s">
        <v>135</v>
      </c>
      <c r="F37" s="2"/>
      <c r="G37" s="2"/>
      <c r="H37" s="2"/>
      <c r="I37" s="2"/>
      <c r="J37" s="2"/>
      <c r="K37" s="2"/>
      <c r="L37" s="2"/>
      <c r="M37" s="2"/>
      <c r="N37" s="2"/>
      <c r="O37" s="2"/>
      <c r="P37" s="2"/>
      <c r="Q37" s="2"/>
      <c r="R37" s="2"/>
      <c r="S37" s="2"/>
      <c r="T37" s="2"/>
      <c r="U37" s="2"/>
      <c r="V37" s="2"/>
      <c r="W37" s="2"/>
      <c r="X37" s="2"/>
      <c r="Y37" s="2"/>
      <c r="Z37" s="2"/>
      <c r="AA37" s="2"/>
      <c r="AB37" s="2"/>
    </row>
    <row r="38" spans="1:29" s="1" customFormat="1" ht="13.95" customHeight="1">
      <c r="A38" s="2"/>
      <c r="C38" s="327" t="s">
        <v>136</v>
      </c>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65"/>
    </row>
    <row r="39" spans="1:29" s="1" customFormat="1" ht="13.95" customHeight="1">
      <c r="A39" s="2"/>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c r="AA39" s="125"/>
      <c r="AB39" s="125"/>
      <c r="AC39" s="65"/>
    </row>
    <row r="40" spans="1:29" s="1" customFormat="1" ht="14.4" customHeight="1">
      <c r="A40" s="2" t="s">
        <v>140</v>
      </c>
      <c r="C40" s="2"/>
      <c r="D40" s="2"/>
      <c r="E40" s="2"/>
      <c r="F40" s="2"/>
      <c r="G40" s="2"/>
      <c r="H40" s="2"/>
      <c r="I40" s="2"/>
      <c r="J40" s="2"/>
      <c r="K40" s="2"/>
      <c r="L40" s="2"/>
      <c r="M40" s="2"/>
      <c r="N40" s="2"/>
      <c r="O40" s="2"/>
      <c r="P40" s="2"/>
      <c r="Q40" s="2"/>
      <c r="R40" s="2"/>
      <c r="S40" s="2"/>
      <c r="T40" s="2"/>
      <c r="U40" s="2"/>
      <c r="V40" s="2"/>
      <c r="W40" s="2"/>
      <c r="X40" s="2"/>
      <c r="Y40" s="2"/>
      <c r="Z40" s="2"/>
      <c r="AA40" s="2"/>
      <c r="AB40" s="2"/>
    </row>
    <row r="41" spans="1:29" s="1" customFormat="1" ht="18.75"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row>
    <row r="42" spans="1:29" s="1" customForma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row>
    <row r="43" spans="1:29" s="1" customForma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row>
    <row r="44" spans="1:29" s="1" customForma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row>
    <row r="45" spans="1:29" s="1" customFormat="1" ht="18.75"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row>
    <row r="46" spans="1:29" s="1" customFormat="1" ht="18.75" customHeight="1">
      <c r="A46" s="2"/>
      <c r="B46" s="2"/>
      <c r="C46" s="7"/>
      <c r="D46" s="7"/>
      <c r="E46" s="7"/>
      <c r="F46" s="7"/>
      <c r="G46" s="2"/>
      <c r="H46" s="2"/>
      <c r="I46" s="64"/>
      <c r="J46" s="12"/>
      <c r="K46" s="12"/>
      <c r="L46" s="12"/>
      <c r="M46" s="12"/>
      <c r="N46" s="12"/>
      <c r="O46" s="12"/>
      <c r="P46" s="12"/>
      <c r="Q46" s="12"/>
      <c r="R46" s="12"/>
      <c r="S46" s="2"/>
      <c r="T46" s="2"/>
      <c r="U46" s="2"/>
      <c r="V46" s="2"/>
      <c r="W46" s="2"/>
      <c r="X46" s="2"/>
      <c r="Y46" s="2"/>
      <c r="Z46" s="2"/>
      <c r="AA46" s="2"/>
      <c r="AB46" s="2"/>
    </row>
    <row r="47" spans="1:29" s="1" customFormat="1" ht="18.75" customHeight="1">
      <c r="A47" s="2"/>
      <c r="B47" s="2"/>
      <c r="C47" s="7"/>
      <c r="D47" s="2"/>
      <c r="E47" s="2"/>
      <c r="F47" s="2"/>
      <c r="G47" s="2"/>
      <c r="H47" s="2"/>
      <c r="I47" s="64"/>
      <c r="J47" s="12"/>
      <c r="K47" s="12"/>
      <c r="L47" s="12"/>
      <c r="M47" s="12"/>
      <c r="N47" s="12"/>
      <c r="O47" s="12"/>
      <c r="P47" s="12"/>
      <c r="Q47" s="12"/>
      <c r="R47" s="12"/>
      <c r="S47" s="2"/>
      <c r="T47" s="2"/>
      <c r="U47" s="2"/>
      <c r="V47" s="2"/>
      <c r="W47" s="2"/>
      <c r="X47" s="2"/>
      <c r="Y47" s="2"/>
      <c r="Z47" s="2"/>
      <c r="AA47" s="2"/>
      <c r="AB47" s="2"/>
    </row>
    <row r="48" spans="1:29" s="1" customFormat="1" ht="18.75" customHeight="1">
      <c r="A48" s="2"/>
      <c r="B48" s="2"/>
      <c r="C48" s="7"/>
      <c r="E48" s="2"/>
      <c r="F48" s="2"/>
      <c r="G48" s="2"/>
      <c r="H48" s="2"/>
      <c r="I48" s="67"/>
      <c r="J48" s="68"/>
      <c r="K48" s="68"/>
      <c r="L48" s="68"/>
      <c r="M48" s="68"/>
      <c r="N48" s="68"/>
      <c r="O48" s="68"/>
      <c r="P48" s="68"/>
      <c r="Q48" s="68"/>
      <c r="R48" s="68"/>
      <c r="S48" s="2"/>
      <c r="T48" s="2"/>
      <c r="U48" s="2"/>
      <c r="V48" s="2"/>
      <c r="W48" s="2"/>
      <c r="X48" s="2"/>
      <c r="Y48" s="2"/>
      <c r="Z48" s="2"/>
      <c r="AA48" s="2"/>
      <c r="AB48" s="2"/>
    </row>
    <row r="49" spans="1:30" s="1" customForma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row>
    <row r="50" spans="1:30" s="1" customForma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row>
    <row r="51" spans="1:30" s="1" customForma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row>
    <row r="52" spans="1:30" s="1" customForma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row>
    <row r="53" spans="1:30">
      <c r="A53" s="9" t="s">
        <v>6</v>
      </c>
      <c r="B53" s="9"/>
      <c r="C53" s="9"/>
      <c r="D53" s="9"/>
      <c r="E53" s="9"/>
      <c r="F53" s="9"/>
      <c r="G53" s="9"/>
      <c r="H53" s="9"/>
      <c r="I53" s="9"/>
      <c r="J53" s="9"/>
      <c r="K53" s="9"/>
    </row>
    <row r="55" spans="1:30" ht="14.4">
      <c r="A55" s="267" t="s">
        <v>10</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1"/>
      <c r="AD55" s="1"/>
    </row>
    <row r="56" spans="1:30">
      <c r="A56" s="2"/>
      <c r="B56" s="2"/>
      <c r="C56" s="2"/>
      <c r="D56" s="2"/>
      <c r="E56" s="2"/>
      <c r="F56" s="2"/>
      <c r="G56" s="2"/>
      <c r="H56" s="2"/>
      <c r="I56" s="2"/>
      <c r="J56" s="2"/>
      <c r="K56" s="2"/>
      <c r="L56" s="2"/>
      <c r="M56" s="2"/>
      <c r="N56" s="2"/>
      <c r="O56" s="2"/>
      <c r="P56" s="2"/>
      <c r="Q56" s="2"/>
      <c r="R56" s="2"/>
      <c r="S56" s="2"/>
      <c r="T56" s="8"/>
      <c r="U56" s="8"/>
      <c r="V56" s="2"/>
      <c r="W56" s="2"/>
      <c r="X56" s="2"/>
      <c r="Y56" s="2"/>
      <c r="Z56" s="2"/>
      <c r="AA56" s="2"/>
      <c r="AB56" s="2"/>
      <c r="AC56" s="1"/>
      <c r="AD56" s="1"/>
    </row>
    <row r="57" spans="1:30" ht="34.950000000000003" customHeight="1">
      <c r="A57" s="260" t="s">
        <v>11</v>
      </c>
      <c r="B57" s="260"/>
      <c r="C57" s="260"/>
      <c r="D57" s="260"/>
      <c r="E57" s="260"/>
      <c r="F57" s="260"/>
      <c r="G57" s="260"/>
      <c r="H57" s="260"/>
      <c r="I57" s="323">
        <f>R10</f>
        <v>0</v>
      </c>
      <c r="J57" s="323"/>
      <c r="K57" s="323"/>
      <c r="L57" s="323"/>
      <c r="M57" s="323"/>
      <c r="N57" s="323"/>
      <c r="O57" s="323"/>
      <c r="P57" s="323"/>
      <c r="Q57" s="323"/>
      <c r="R57" s="323"/>
      <c r="S57" s="323"/>
      <c r="T57" s="323"/>
      <c r="U57" s="323"/>
      <c r="V57" s="323"/>
      <c r="W57" s="323"/>
      <c r="X57" s="323"/>
      <c r="Y57" s="323"/>
      <c r="Z57" s="323"/>
      <c r="AA57" s="323"/>
      <c r="AB57" s="323"/>
      <c r="AC57" s="1"/>
      <c r="AD57" s="1"/>
    </row>
    <row r="58" spans="1:30" ht="34.950000000000003" customHeight="1">
      <c r="A58" s="324" t="s">
        <v>12</v>
      </c>
      <c r="B58" s="325"/>
      <c r="C58" s="325"/>
      <c r="D58" s="325"/>
      <c r="E58" s="325"/>
      <c r="F58" s="325"/>
      <c r="G58" s="325"/>
      <c r="H58" s="326"/>
      <c r="I58" s="320"/>
      <c r="J58" s="321"/>
      <c r="K58" s="321"/>
      <c r="L58" s="321"/>
      <c r="M58" s="321"/>
      <c r="N58" s="321"/>
      <c r="O58" s="321"/>
      <c r="P58" s="321"/>
      <c r="Q58" s="321"/>
      <c r="R58" s="321"/>
      <c r="S58" s="321"/>
      <c r="T58" s="321"/>
      <c r="U58" s="321"/>
      <c r="V58" s="321"/>
      <c r="W58" s="321"/>
      <c r="X58" s="321"/>
      <c r="Y58" s="321"/>
      <c r="Z58" s="321"/>
      <c r="AA58" s="321"/>
      <c r="AB58" s="322"/>
      <c r="AC58" s="1"/>
      <c r="AD58" s="1"/>
    </row>
    <row r="59" spans="1:30" ht="34.950000000000003" customHeight="1">
      <c r="A59" s="304" t="s">
        <v>13</v>
      </c>
      <c r="B59" s="305"/>
      <c r="C59" s="305"/>
      <c r="D59" s="305"/>
      <c r="E59" s="305"/>
      <c r="F59" s="305"/>
      <c r="G59" s="305"/>
      <c r="H59" s="306"/>
      <c r="I59" s="307" t="s">
        <v>14</v>
      </c>
      <c r="J59" s="308"/>
      <c r="K59" s="309"/>
      <c r="L59" s="309"/>
      <c r="M59" s="309"/>
      <c r="N59" s="309"/>
      <c r="O59" s="309"/>
      <c r="P59" s="309"/>
      <c r="Q59" s="308"/>
      <c r="R59" s="308"/>
      <c r="S59" s="308" t="s">
        <v>25</v>
      </c>
      <c r="T59" s="308"/>
      <c r="U59" s="310"/>
      <c r="V59" s="310"/>
      <c r="W59" s="310"/>
      <c r="X59" s="310"/>
      <c r="Y59" s="310"/>
      <c r="Z59" s="310"/>
      <c r="AA59" s="310"/>
      <c r="AB59" s="14"/>
      <c r="AC59" s="1"/>
      <c r="AD59" s="1"/>
    </row>
    <row r="60" spans="1:30" ht="34.950000000000003" customHeight="1">
      <c r="A60" s="260" t="s">
        <v>26</v>
      </c>
      <c r="B60" s="260"/>
      <c r="C60" s="260"/>
      <c r="D60" s="260"/>
      <c r="E60" s="260"/>
      <c r="F60" s="260"/>
      <c r="G60" s="260"/>
      <c r="H60" s="260"/>
      <c r="I60" s="331"/>
      <c r="J60" s="332"/>
      <c r="K60" s="332"/>
      <c r="L60" s="332"/>
      <c r="M60" s="332"/>
      <c r="N60" s="332"/>
      <c r="O60" s="332"/>
      <c r="P60" s="332"/>
      <c r="Q60" s="332"/>
      <c r="R60" s="332"/>
      <c r="S60" s="332"/>
      <c r="T60" s="332"/>
      <c r="U60" s="332"/>
      <c r="V60" s="332"/>
      <c r="W60" s="332"/>
      <c r="X60" s="332"/>
      <c r="Y60" s="332"/>
      <c r="Z60" s="332"/>
      <c r="AA60" s="332"/>
      <c r="AB60" s="333"/>
      <c r="AC60" s="1"/>
      <c r="AD60" s="1"/>
    </row>
    <row r="61" spans="1:30" ht="34.950000000000003" customHeight="1">
      <c r="A61" s="260" t="s">
        <v>27</v>
      </c>
      <c r="B61" s="260"/>
      <c r="C61" s="260"/>
      <c r="D61" s="260"/>
      <c r="E61" s="260"/>
      <c r="F61" s="260"/>
      <c r="G61" s="260"/>
      <c r="H61" s="260"/>
      <c r="I61" s="316"/>
      <c r="J61" s="316"/>
      <c r="K61" s="316"/>
      <c r="L61" s="316"/>
      <c r="M61" s="316"/>
      <c r="N61" s="316"/>
      <c r="O61" s="316"/>
      <c r="P61" s="316"/>
      <c r="Q61" s="316"/>
      <c r="R61" s="316"/>
      <c r="S61" s="316"/>
      <c r="T61" s="316"/>
      <c r="U61" s="316"/>
      <c r="V61" s="316"/>
      <c r="W61" s="316"/>
      <c r="X61" s="316"/>
      <c r="Y61" s="316"/>
      <c r="Z61" s="316"/>
      <c r="AA61" s="316"/>
      <c r="AB61" s="316"/>
    </row>
    <row r="62" spans="1:30" ht="34.950000000000003" customHeight="1">
      <c r="A62" s="317" t="s">
        <v>30</v>
      </c>
      <c r="B62" s="318"/>
      <c r="C62" s="318"/>
      <c r="D62" s="318"/>
      <c r="E62" s="318"/>
      <c r="F62" s="318"/>
      <c r="G62" s="318"/>
      <c r="H62" s="319"/>
      <c r="I62" s="320"/>
      <c r="J62" s="321"/>
      <c r="K62" s="321"/>
      <c r="L62" s="321"/>
      <c r="M62" s="321"/>
      <c r="N62" s="321"/>
      <c r="O62" s="321"/>
      <c r="P62" s="321"/>
      <c r="Q62" s="321"/>
      <c r="R62" s="321"/>
      <c r="S62" s="321"/>
      <c r="T62" s="321"/>
      <c r="U62" s="321"/>
      <c r="V62" s="321"/>
      <c r="W62" s="321"/>
      <c r="X62" s="321"/>
      <c r="Y62" s="321"/>
      <c r="Z62" s="321"/>
      <c r="AA62" s="321"/>
      <c r="AB62" s="322"/>
    </row>
    <row r="63" spans="1:30" ht="73.2" customHeight="1">
      <c r="A63" s="28" t="s">
        <v>32</v>
      </c>
      <c r="B63" s="29"/>
      <c r="C63" s="29"/>
      <c r="D63" s="29"/>
      <c r="E63" s="29"/>
      <c r="F63" s="29"/>
      <c r="G63" s="29"/>
      <c r="H63" s="30"/>
      <c r="I63" s="311"/>
      <c r="J63" s="312"/>
      <c r="K63" s="312"/>
      <c r="L63" s="312"/>
      <c r="M63" s="312"/>
      <c r="N63" s="312"/>
      <c r="O63" s="312"/>
      <c r="P63" s="312"/>
      <c r="Q63" s="312"/>
      <c r="R63" s="312"/>
      <c r="S63" s="312"/>
      <c r="T63" s="312"/>
      <c r="U63" s="312"/>
      <c r="V63" s="312"/>
      <c r="W63" s="312"/>
      <c r="X63" s="312"/>
      <c r="Y63" s="312"/>
      <c r="Z63" s="312"/>
      <c r="AA63" s="312"/>
      <c r="AB63" s="313"/>
    </row>
    <row r="64" spans="1:30" ht="33.75" customHeight="1">
      <c r="A64" s="304" t="s">
        <v>34</v>
      </c>
      <c r="B64" s="305"/>
      <c r="C64" s="305"/>
      <c r="D64" s="305"/>
      <c r="E64" s="305"/>
      <c r="F64" s="305"/>
      <c r="G64" s="305"/>
      <c r="H64" s="306"/>
      <c r="I64" s="289"/>
      <c r="J64" s="290"/>
      <c r="K64" s="290"/>
      <c r="L64" s="290"/>
      <c r="M64" s="290"/>
      <c r="N64" s="314" t="s">
        <v>35</v>
      </c>
      <c r="O64" s="315"/>
      <c r="P64" s="279" t="s">
        <v>229</v>
      </c>
      <c r="Q64" s="279"/>
      <c r="R64" s="279"/>
      <c r="S64" s="279"/>
      <c r="T64" s="289"/>
      <c r="U64" s="290"/>
      <c r="V64" s="314"/>
      <c r="W64" s="314"/>
      <c r="X64" s="314"/>
      <c r="Y64" s="34" t="s">
        <v>0</v>
      </c>
      <c r="Z64" s="314"/>
      <c r="AA64" s="314"/>
      <c r="AB64" s="32" t="s">
        <v>1</v>
      </c>
    </row>
    <row r="65" spans="1:28" ht="33.75" customHeight="1">
      <c r="A65" s="28" t="s">
        <v>33</v>
      </c>
      <c r="B65" s="29"/>
      <c r="C65" s="29"/>
      <c r="D65" s="29"/>
      <c r="E65" s="29"/>
      <c r="F65" s="29"/>
      <c r="G65" s="29"/>
      <c r="H65" s="30"/>
      <c r="I65" s="289" t="s">
        <v>15</v>
      </c>
      <c r="J65" s="290"/>
      <c r="K65" s="290"/>
      <c r="L65" s="290"/>
      <c r="M65" s="290"/>
      <c r="N65" s="290"/>
      <c r="O65" s="290"/>
      <c r="P65" s="290"/>
      <c r="Q65" s="26" t="s">
        <v>16</v>
      </c>
      <c r="R65" s="26"/>
      <c r="S65" s="290" t="s">
        <v>36</v>
      </c>
      <c r="T65" s="290"/>
      <c r="U65" s="290"/>
      <c r="V65" s="290"/>
      <c r="W65" s="290"/>
      <c r="X65" s="290"/>
      <c r="Y65" s="290"/>
      <c r="Z65" s="290"/>
      <c r="AA65" s="26" t="s">
        <v>16</v>
      </c>
      <c r="AB65" s="33"/>
    </row>
    <row r="66" spans="1:28" ht="33.75" customHeight="1">
      <c r="A66" s="214" t="s">
        <v>31</v>
      </c>
      <c r="B66" s="294"/>
      <c r="C66" s="294"/>
      <c r="D66" s="294"/>
      <c r="E66" s="294"/>
      <c r="F66" s="294"/>
      <c r="G66" s="294"/>
      <c r="H66" s="295"/>
      <c r="I66" s="288" t="s">
        <v>17</v>
      </c>
      <c r="J66" s="288"/>
      <c r="K66" s="288"/>
      <c r="L66" s="288"/>
      <c r="M66" s="291"/>
      <c r="N66" s="292"/>
      <c r="O66" s="292"/>
      <c r="P66" s="292"/>
      <c r="Q66" s="292"/>
      <c r="R66" s="292"/>
      <c r="S66" s="292"/>
      <c r="T66" s="292"/>
      <c r="U66" s="292"/>
      <c r="V66" s="292"/>
      <c r="W66" s="292"/>
      <c r="X66" s="292"/>
      <c r="Y66" s="292"/>
      <c r="Z66" s="292"/>
      <c r="AA66" s="290" t="s">
        <v>7</v>
      </c>
      <c r="AB66" s="293"/>
    </row>
    <row r="67" spans="1:28" ht="33.75" customHeight="1">
      <c r="A67" s="296"/>
      <c r="B67" s="297"/>
      <c r="C67" s="297"/>
      <c r="D67" s="297"/>
      <c r="E67" s="297"/>
      <c r="F67" s="297"/>
      <c r="G67" s="297"/>
      <c r="H67" s="298"/>
      <c r="I67" s="288" t="s">
        <v>18</v>
      </c>
      <c r="J67" s="288"/>
      <c r="K67" s="288"/>
      <c r="L67" s="288"/>
      <c r="M67" s="289"/>
      <c r="N67" s="290"/>
      <c r="O67" s="290"/>
      <c r="P67" s="290"/>
      <c r="Q67" s="290"/>
      <c r="R67" s="26" t="s">
        <v>38</v>
      </c>
      <c r="S67" s="288" t="s">
        <v>19</v>
      </c>
      <c r="T67" s="288"/>
      <c r="U67" s="288"/>
      <c r="V67" s="288"/>
      <c r="W67" s="289"/>
      <c r="X67" s="290"/>
      <c r="Y67" s="290"/>
      <c r="Z67" s="290"/>
      <c r="AA67" s="290"/>
      <c r="AB67" s="27" t="s">
        <v>38</v>
      </c>
    </row>
    <row r="68" spans="1:28" ht="33.75" customHeight="1">
      <c r="A68" s="296"/>
      <c r="B68" s="297"/>
      <c r="C68" s="297"/>
      <c r="D68" s="297"/>
      <c r="E68" s="297"/>
      <c r="F68" s="297"/>
      <c r="G68" s="297"/>
      <c r="H68" s="298"/>
      <c r="I68" s="288" t="s">
        <v>21</v>
      </c>
      <c r="J68" s="288"/>
      <c r="K68" s="288"/>
      <c r="L68" s="288"/>
      <c r="M68" s="289"/>
      <c r="N68" s="290"/>
      <c r="O68" s="290"/>
      <c r="P68" s="290"/>
      <c r="Q68" s="290"/>
      <c r="R68" s="26" t="s">
        <v>38</v>
      </c>
      <c r="S68" s="288" t="s">
        <v>39</v>
      </c>
      <c r="T68" s="288"/>
      <c r="U68" s="288"/>
      <c r="V68" s="288"/>
      <c r="W68" s="289"/>
      <c r="X68" s="290"/>
      <c r="Y68" s="290"/>
      <c r="Z68" s="290"/>
      <c r="AA68" s="290"/>
      <c r="AB68" s="27" t="s">
        <v>38</v>
      </c>
    </row>
    <row r="69" spans="1:28" ht="33.75" customHeight="1">
      <c r="A69" s="299"/>
      <c r="B69" s="300"/>
      <c r="C69" s="300"/>
      <c r="D69" s="300"/>
      <c r="E69" s="300"/>
      <c r="F69" s="300"/>
      <c r="G69" s="300"/>
      <c r="H69" s="301"/>
      <c r="I69" s="288" t="s">
        <v>37</v>
      </c>
      <c r="J69" s="288"/>
      <c r="K69" s="288"/>
      <c r="L69" s="288"/>
      <c r="M69" s="291"/>
      <c r="N69" s="292"/>
      <c r="O69" s="292"/>
      <c r="P69" s="292"/>
      <c r="Q69" s="292"/>
      <c r="R69" s="292"/>
      <c r="S69" s="292"/>
      <c r="T69" s="292"/>
      <c r="U69" s="292"/>
      <c r="V69" s="292"/>
      <c r="W69" s="292"/>
      <c r="X69" s="292"/>
      <c r="Y69" s="292"/>
      <c r="Z69" s="292"/>
      <c r="AA69" s="290" t="s">
        <v>7</v>
      </c>
      <c r="AB69" s="293"/>
    </row>
    <row r="70" spans="1:28" ht="33.75" customHeight="1">
      <c r="A70" s="214" t="s">
        <v>40</v>
      </c>
      <c r="B70" s="294"/>
      <c r="C70" s="294"/>
      <c r="D70" s="294"/>
      <c r="E70" s="294"/>
      <c r="F70" s="294"/>
      <c r="G70" s="294"/>
      <c r="H70" s="295"/>
      <c r="I70" s="288" t="s">
        <v>17</v>
      </c>
      <c r="J70" s="288"/>
      <c r="K70" s="288"/>
      <c r="L70" s="288"/>
      <c r="M70" s="302"/>
      <c r="N70" s="303"/>
      <c r="O70" s="303"/>
      <c r="P70" s="303"/>
      <c r="Q70" s="303"/>
      <c r="R70" s="303"/>
      <c r="S70" s="303"/>
      <c r="T70" s="303"/>
      <c r="U70" s="303"/>
      <c r="V70" s="303"/>
      <c r="W70" s="303"/>
      <c r="X70" s="303"/>
      <c r="Y70" s="303"/>
      <c r="Z70" s="303"/>
      <c r="AA70" s="290" t="s">
        <v>7</v>
      </c>
      <c r="AB70" s="293"/>
    </row>
    <row r="71" spans="1:28" ht="33.75" customHeight="1">
      <c r="A71" s="296"/>
      <c r="B71" s="297"/>
      <c r="C71" s="297"/>
      <c r="D71" s="297"/>
      <c r="E71" s="297"/>
      <c r="F71" s="297"/>
      <c r="G71" s="297"/>
      <c r="H71" s="298"/>
      <c r="I71" s="288" t="s">
        <v>18</v>
      </c>
      <c r="J71" s="288"/>
      <c r="K71" s="288"/>
      <c r="L71" s="288"/>
      <c r="M71" s="289"/>
      <c r="N71" s="290"/>
      <c r="O71" s="290"/>
      <c r="P71" s="290"/>
      <c r="Q71" s="290"/>
      <c r="R71" s="26" t="s">
        <v>38</v>
      </c>
      <c r="S71" s="288" t="s">
        <v>19</v>
      </c>
      <c r="T71" s="288"/>
      <c r="U71" s="288"/>
      <c r="V71" s="288"/>
      <c r="W71" s="289"/>
      <c r="X71" s="290"/>
      <c r="Y71" s="290"/>
      <c r="Z71" s="290"/>
      <c r="AA71" s="290"/>
      <c r="AB71" s="27" t="s">
        <v>38</v>
      </c>
    </row>
    <row r="72" spans="1:28" ht="33.75" customHeight="1">
      <c r="A72" s="296"/>
      <c r="B72" s="297"/>
      <c r="C72" s="297"/>
      <c r="D72" s="297"/>
      <c r="E72" s="297"/>
      <c r="F72" s="297"/>
      <c r="G72" s="297"/>
      <c r="H72" s="298"/>
      <c r="I72" s="288" t="s">
        <v>21</v>
      </c>
      <c r="J72" s="288"/>
      <c r="K72" s="288"/>
      <c r="L72" s="288"/>
      <c r="M72" s="289"/>
      <c r="N72" s="290"/>
      <c r="O72" s="290"/>
      <c r="P72" s="290"/>
      <c r="Q72" s="290"/>
      <c r="R72" s="26" t="s">
        <v>38</v>
      </c>
      <c r="S72" s="288" t="s">
        <v>39</v>
      </c>
      <c r="T72" s="288"/>
      <c r="U72" s="288"/>
      <c r="V72" s="288"/>
      <c r="W72" s="289"/>
      <c r="X72" s="290"/>
      <c r="Y72" s="290"/>
      <c r="Z72" s="290"/>
      <c r="AA72" s="290"/>
      <c r="AB72" s="27" t="s">
        <v>38</v>
      </c>
    </row>
    <row r="73" spans="1:28" ht="33.75" customHeight="1">
      <c r="A73" s="299"/>
      <c r="B73" s="300"/>
      <c r="C73" s="300"/>
      <c r="D73" s="300"/>
      <c r="E73" s="300"/>
      <c r="F73" s="300"/>
      <c r="G73" s="300"/>
      <c r="H73" s="301"/>
      <c r="I73" s="288" t="s">
        <v>37</v>
      </c>
      <c r="J73" s="288"/>
      <c r="K73" s="288"/>
      <c r="L73" s="288"/>
      <c r="M73" s="291"/>
      <c r="N73" s="292"/>
      <c r="O73" s="292"/>
      <c r="P73" s="292"/>
      <c r="Q73" s="292"/>
      <c r="R73" s="292"/>
      <c r="S73" s="292"/>
      <c r="T73" s="292"/>
      <c r="U73" s="292"/>
      <c r="V73" s="292"/>
      <c r="W73" s="292"/>
      <c r="X73" s="292"/>
      <c r="Y73" s="292"/>
      <c r="Z73" s="292"/>
      <c r="AA73" s="290" t="s">
        <v>7</v>
      </c>
      <c r="AB73" s="293"/>
    </row>
    <row r="74" spans="1:28" ht="33.75" customHeight="1">
      <c r="A74" s="214" t="s">
        <v>41</v>
      </c>
      <c r="B74" s="294"/>
      <c r="C74" s="294"/>
      <c r="D74" s="294"/>
      <c r="E74" s="294"/>
      <c r="F74" s="294"/>
      <c r="G74" s="294"/>
      <c r="H74" s="295"/>
      <c r="I74" s="288" t="s">
        <v>17</v>
      </c>
      <c r="J74" s="288"/>
      <c r="K74" s="288"/>
      <c r="L74" s="288"/>
      <c r="M74" s="291"/>
      <c r="N74" s="292"/>
      <c r="O74" s="292"/>
      <c r="P74" s="292"/>
      <c r="Q74" s="292"/>
      <c r="R74" s="292"/>
      <c r="S74" s="292"/>
      <c r="T74" s="292"/>
      <c r="U74" s="292"/>
      <c r="V74" s="292"/>
      <c r="W74" s="292"/>
      <c r="X74" s="292"/>
      <c r="Y74" s="292"/>
      <c r="Z74" s="292"/>
      <c r="AA74" s="290" t="s">
        <v>7</v>
      </c>
      <c r="AB74" s="293"/>
    </row>
    <row r="75" spans="1:28" ht="33.75" customHeight="1">
      <c r="A75" s="296"/>
      <c r="B75" s="297"/>
      <c r="C75" s="297"/>
      <c r="D75" s="297"/>
      <c r="E75" s="297"/>
      <c r="F75" s="297"/>
      <c r="G75" s="297"/>
      <c r="H75" s="298"/>
      <c r="I75" s="288" t="s">
        <v>18</v>
      </c>
      <c r="J75" s="288"/>
      <c r="K75" s="288"/>
      <c r="L75" s="288"/>
      <c r="M75" s="289"/>
      <c r="N75" s="290"/>
      <c r="O75" s="290"/>
      <c r="P75" s="290"/>
      <c r="Q75" s="290"/>
      <c r="R75" s="26" t="s">
        <v>38</v>
      </c>
      <c r="S75" s="288" t="s">
        <v>19</v>
      </c>
      <c r="T75" s="288"/>
      <c r="U75" s="288"/>
      <c r="V75" s="288"/>
      <c r="W75" s="289"/>
      <c r="X75" s="290"/>
      <c r="Y75" s="290"/>
      <c r="Z75" s="290"/>
      <c r="AA75" s="290"/>
      <c r="AB75" s="27" t="s">
        <v>38</v>
      </c>
    </row>
    <row r="76" spans="1:28" ht="33.75" customHeight="1">
      <c r="A76" s="296"/>
      <c r="B76" s="297"/>
      <c r="C76" s="297"/>
      <c r="D76" s="297"/>
      <c r="E76" s="297"/>
      <c r="F76" s="297"/>
      <c r="G76" s="297"/>
      <c r="H76" s="298"/>
      <c r="I76" s="288" t="s">
        <v>21</v>
      </c>
      <c r="J76" s="288"/>
      <c r="K76" s="288"/>
      <c r="L76" s="288"/>
      <c r="M76" s="289"/>
      <c r="N76" s="290"/>
      <c r="O76" s="290"/>
      <c r="P76" s="290"/>
      <c r="Q76" s="290"/>
      <c r="R76" s="26" t="s">
        <v>38</v>
      </c>
      <c r="S76" s="288" t="s">
        <v>39</v>
      </c>
      <c r="T76" s="288"/>
      <c r="U76" s="288"/>
      <c r="V76" s="288"/>
      <c r="W76" s="289"/>
      <c r="X76" s="290"/>
      <c r="Y76" s="290"/>
      <c r="Z76" s="290"/>
      <c r="AA76" s="290"/>
      <c r="AB76" s="27" t="s">
        <v>38</v>
      </c>
    </row>
    <row r="77" spans="1:28" ht="33.75" customHeight="1">
      <c r="A77" s="299"/>
      <c r="B77" s="300"/>
      <c r="C77" s="300"/>
      <c r="D77" s="300"/>
      <c r="E77" s="300"/>
      <c r="F77" s="300"/>
      <c r="G77" s="300"/>
      <c r="H77" s="301"/>
      <c r="I77" s="288" t="s">
        <v>37</v>
      </c>
      <c r="J77" s="288"/>
      <c r="K77" s="288"/>
      <c r="L77" s="288"/>
      <c r="M77" s="291"/>
      <c r="N77" s="292"/>
      <c r="O77" s="292"/>
      <c r="P77" s="292"/>
      <c r="Q77" s="292"/>
      <c r="R77" s="292"/>
      <c r="S77" s="292"/>
      <c r="T77" s="292"/>
      <c r="U77" s="292"/>
      <c r="V77" s="292"/>
      <c r="W77" s="292"/>
      <c r="X77" s="292"/>
      <c r="Y77" s="292"/>
      <c r="Z77" s="292"/>
      <c r="AA77" s="290" t="s">
        <v>7</v>
      </c>
      <c r="AB77" s="293"/>
    </row>
    <row r="78" spans="1:28" ht="21.6" customHeight="1">
      <c r="A78" s="244" t="s">
        <v>42</v>
      </c>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6"/>
    </row>
    <row r="79" spans="1:28" ht="21.6" customHeight="1">
      <c r="A79" s="279"/>
      <c r="B79" s="279"/>
      <c r="C79" s="279" t="s">
        <v>44</v>
      </c>
      <c r="D79" s="279"/>
      <c r="E79" s="279"/>
      <c r="F79" s="279"/>
      <c r="G79" s="279"/>
      <c r="H79" s="279"/>
      <c r="I79" s="279"/>
      <c r="J79" s="279"/>
      <c r="K79" s="286" t="s">
        <v>46</v>
      </c>
      <c r="L79" s="286"/>
      <c r="M79" s="286"/>
      <c r="N79" s="286"/>
      <c r="O79" s="287"/>
      <c r="P79" s="287"/>
      <c r="Q79" s="279" t="s">
        <v>43</v>
      </c>
      <c r="R79" s="279"/>
      <c r="S79" s="279"/>
      <c r="T79" s="279"/>
      <c r="U79" s="279"/>
      <c r="V79" s="279"/>
      <c r="W79" s="279"/>
      <c r="X79" s="279"/>
      <c r="Y79" s="286" t="s">
        <v>45</v>
      </c>
      <c r="Z79" s="286"/>
      <c r="AA79" s="286"/>
      <c r="AB79" s="286"/>
    </row>
    <row r="80" spans="1:28" ht="25.95" customHeight="1">
      <c r="A80" s="279">
        <v>1</v>
      </c>
      <c r="B80" s="279"/>
      <c r="C80" s="280"/>
      <c r="D80" s="281"/>
      <c r="E80" s="281"/>
      <c r="F80" s="281"/>
      <c r="G80" s="281"/>
      <c r="H80" s="281"/>
      <c r="I80" s="281"/>
      <c r="J80" s="282"/>
      <c r="K80" s="283"/>
      <c r="L80" s="284"/>
      <c r="M80" s="284"/>
      <c r="N80" s="284"/>
      <c r="O80" s="285">
        <v>6</v>
      </c>
      <c r="P80" s="285"/>
      <c r="Q80" s="280"/>
      <c r="R80" s="281"/>
      <c r="S80" s="281"/>
      <c r="T80" s="281"/>
      <c r="U80" s="281"/>
      <c r="V80" s="281"/>
      <c r="W80" s="281"/>
      <c r="X80" s="282"/>
      <c r="Y80" s="283"/>
      <c r="Z80" s="284"/>
      <c r="AA80" s="284"/>
      <c r="AB80" s="284"/>
    </row>
    <row r="81" spans="1:28" ht="25.95" customHeight="1">
      <c r="A81" s="279">
        <v>2</v>
      </c>
      <c r="B81" s="279"/>
      <c r="C81" s="280"/>
      <c r="D81" s="281"/>
      <c r="E81" s="281"/>
      <c r="F81" s="281"/>
      <c r="G81" s="281"/>
      <c r="H81" s="281"/>
      <c r="I81" s="281"/>
      <c r="J81" s="282"/>
      <c r="K81" s="283"/>
      <c r="L81" s="284"/>
      <c r="M81" s="284"/>
      <c r="N81" s="284"/>
      <c r="O81" s="285">
        <v>7</v>
      </c>
      <c r="P81" s="285"/>
      <c r="Q81" s="280"/>
      <c r="R81" s="281"/>
      <c r="S81" s="281"/>
      <c r="T81" s="281"/>
      <c r="U81" s="281"/>
      <c r="V81" s="281"/>
      <c r="W81" s="281"/>
      <c r="X81" s="282"/>
      <c r="Y81" s="283"/>
      <c r="Z81" s="284"/>
      <c r="AA81" s="284"/>
      <c r="AB81" s="284"/>
    </row>
    <row r="82" spans="1:28" ht="25.95" customHeight="1">
      <c r="A82" s="279">
        <v>3</v>
      </c>
      <c r="B82" s="279"/>
      <c r="C82" s="280"/>
      <c r="D82" s="281"/>
      <c r="E82" s="281"/>
      <c r="F82" s="281"/>
      <c r="G82" s="281"/>
      <c r="H82" s="281"/>
      <c r="I82" s="281"/>
      <c r="J82" s="282"/>
      <c r="K82" s="283"/>
      <c r="L82" s="284"/>
      <c r="M82" s="284"/>
      <c r="N82" s="284"/>
      <c r="O82" s="285">
        <v>8</v>
      </c>
      <c r="P82" s="285"/>
      <c r="Q82" s="280"/>
      <c r="R82" s="281"/>
      <c r="S82" s="281"/>
      <c r="T82" s="281"/>
      <c r="U82" s="281"/>
      <c r="V82" s="281"/>
      <c r="W82" s="281"/>
      <c r="X82" s="282"/>
      <c r="Y82" s="283"/>
      <c r="Z82" s="284"/>
      <c r="AA82" s="284"/>
      <c r="AB82" s="284"/>
    </row>
    <row r="83" spans="1:28" ht="25.95" customHeight="1">
      <c r="A83" s="279">
        <v>4</v>
      </c>
      <c r="B83" s="279"/>
      <c r="C83" s="280"/>
      <c r="D83" s="281"/>
      <c r="E83" s="281"/>
      <c r="F83" s="281"/>
      <c r="G83" s="281"/>
      <c r="H83" s="281"/>
      <c r="I83" s="281"/>
      <c r="J83" s="282"/>
      <c r="K83" s="283"/>
      <c r="L83" s="284"/>
      <c r="M83" s="284"/>
      <c r="N83" s="284"/>
      <c r="O83" s="285">
        <v>9</v>
      </c>
      <c r="P83" s="285"/>
      <c r="Q83" s="280"/>
      <c r="R83" s="281"/>
      <c r="S83" s="281"/>
      <c r="T83" s="281"/>
      <c r="U83" s="281"/>
      <c r="V83" s="281"/>
      <c r="W83" s="281"/>
      <c r="X83" s="282"/>
      <c r="Y83" s="283"/>
      <c r="Z83" s="284"/>
      <c r="AA83" s="284"/>
      <c r="AB83" s="284"/>
    </row>
    <row r="84" spans="1:28" ht="25.95" customHeight="1">
      <c r="A84" s="279">
        <v>5</v>
      </c>
      <c r="B84" s="279"/>
      <c r="C84" s="280"/>
      <c r="D84" s="281"/>
      <c r="E84" s="281"/>
      <c r="F84" s="281"/>
      <c r="G84" s="281"/>
      <c r="H84" s="281"/>
      <c r="I84" s="281"/>
      <c r="J84" s="282"/>
      <c r="K84" s="283"/>
      <c r="L84" s="284"/>
      <c r="M84" s="284"/>
      <c r="N84" s="284"/>
      <c r="O84" s="285">
        <v>10</v>
      </c>
      <c r="P84" s="285"/>
      <c r="Q84" s="280"/>
      <c r="R84" s="281"/>
      <c r="S84" s="281"/>
      <c r="T84" s="281"/>
      <c r="U84" s="281"/>
      <c r="V84" s="281"/>
      <c r="W84" s="281"/>
      <c r="X84" s="282"/>
      <c r="Y84" s="283"/>
      <c r="Z84" s="284"/>
      <c r="AA84" s="284"/>
      <c r="AB84" s="284"/>
    </row>
    <row r="85" spans="1:28" ht="25.95" customHeight="1">
      <c r="A85" s="244" t="s">
        <v>47</v>
      </c>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c r="AB85" s="246"/>
    </row>
    <row r="86" spans="1:28" ht="25.95" customHeight="1">
      <c r="A86" s="279"/>
      <c r="B86" s="279"/>
      <c r="C86" s="279" t="s">
        <v>48</v>
      </c>
      <c r="D86" s="279"/>
      <c r="E86" s="279"/>
      <c r="F86" s="279"/>
      <c r="G86" s="279"/>
      <c r="H86" s="279"/>
      <c r="I86" s="279"/>
      <c r="J86" s="279"/>
      <c r="K86" s="279"/>
      <c r="L86" s="279"/>
      <c r="M86" s="279"/>
      <c r="N86" s="279" t="s">
        <v>49</v>
      </c>
      <c r="O86" s="279"/>
      <c r="P86" s="279"/>
      <c r="Q86" s="279"/>
      <c r="R86" s="279" t="s">
        <v>50</v>
      </c>
      <c r="S86" s="279"/>
      <c r="T86" s="279"/>
      <c r="U86" s="279"/>
      <c r="V86" s="279"/>
      <c r="W86" s="279"/>
      <c r="X86" s="279"/>
      <c r="Y86" s="279"/>
      <c r="Z86" s="279"/>
      <c r="AA86" s="279"/>
      <c r="AB86" s="279"/>
    </row>
    <row r="87" spans="1:28" ht="25.95" customHeight="1">
      <c r="A87" s="271">
        <v>1</v>
      </c>
      <c r="B87" s="271"/>
      <c r="C87" s="272"/>
      <c r="D87" s="272"/>
      <c r="E87" s="272"/>
      <c r="F87" s="272"/>
      <c r="G87" s="272"/>
      <c r="H87" s="272"/>
      <c r="I87" s="272"/>
      <c r="J87" s="272"/>
      <c r="K87" s="272"/>
      <c r="L87" s="272"/>
      <c r="M87" s="272"/>
      <c r="N87" s="271"/>
      <c r="O87" s="271"/>
      <c r="P87" s="271"/>
      <c r="Q87" s="271"/>
      <c r="R87" s="272"/>
      <c r="S87" s="272"/>
      <c r="T87" s="272"/>
      <c r="U87" s="272"/>
      <c r="V87" s="272"/>
      <c r="W87" s="272"/>
      <c r="X87" s="272"/>
      <c r="Y87" s="272"/>
      <c r="Z87" s="272"/>
      <c r="AA87" s="272"/>
      <c r="AB87" s="272"/>
    </row>
    <row r="88" spans="1:28" ht="25.95" customHeight="1">
      <c r="A88" s="271">
        <v>2</v>
      </c>
      <c r="B88" s="271"/>
      <c r="C88" s="272"/>
      <c r="D88" s="272"/>
      <c r="E88" s="272"/>
      <c r="F88" s="272"/>
      <c r="G88" s="272"/>
      <c r="H88" s="272"/>
      <c r="I88" s="272"/>
      <c r="J88" s="272"/>
      <c r="K88" s="272"/>
      <c r="L88" s="272"/>
      <c r="M88" s="272"/>
      <c r="N88" s="271"/>
      <c r="O88" s="271"/>
      <c r="P88" s="271"/>
      <c r="Q88" s="271"/>
      <c r="R88" s="272"/>
      <c r="S88" s="272"/>
      <c r="T88" s="272"/>
      <c r="U88" s="272"/>
      <c r="V88" s="272"/>
      <c r="W88" s="272"/>
      <c r="X88" s="272"/>
      <c r="Y88" s="272"/>
      <c r="Z88" s="272"/>
      <c r="AA88" s="272"/>
      <c r="AB88" s="272"/>
    </row>
    <row r="89" spans="1:28" ht="25.95" customHeight="1">
      <c r="A89" s="271">
        <v>3</v>
      </c>
      <c r="B89" s="271"/>
      <c r="C89" s="272"/>
      <c r="D89" s="272"/>
      <c r="E89" s="272"/>
      <c r="F89" s="272"/>
      <c r="G89" s="272"/>
      <c r="H89" s="272"/>
      <c r="I89" s="272"/>
      <c r="J89" s="272"/>
      <c r="K89" s="272"/>
      <c r="L89" s="272"/>
      <c r="M89" s="272"/>
      <c r="N89" s="271"/>
      <c r="O89" s="271"/>
      <c r="P89" s="271"/>
      <c r="Q89" s="271"/>
      <c r="R89" s="272"/>
      <c r="S89" s="272"/>
      <c r="T89" s="272"/>
      <c r="U89" s="272"/>
      <c r="V89" s="272"/>
      <c r="W89" s="272"/>
      <c r="X89" s="272"/>
      <c r="Y89" s="272"/>
      <c r="Z89" s="272"/>
      <c r="AA89" s="272"/>
      <c r="AB89" s="272"/>
    </row>
    <row r="90" spans="1:28" ht="25.95" customHeight="1">
      <c r="A90" s="271">
        <v>4</v>
      </c>
      <c r="B90" s="271"/>
      <c r="C90" s="272"/>
      <c r="D90" s="272"/>
      <c r="E90" s="272"/>
      <c r="F90" s="272"/>
      <c r="G90" s="272"/>
      <c r="H90" s="272"/>
      <c r="I90" s="272"/>
      <c r="J90" s="272"/>
      <c r="K90" s="272"/>
      <c r="L90" s="272"/>
      <c r="M90" s="272"/>
      <c r="N90" s="271"/>
      <c r="O90" s="271"/>
      <c r="P90" s="271"/>
      <c r="Q90" s="271"/>
      <c r="R90" s="272"/>
      <c r="S90" s="272"/>
      <c r="T90" s="272"/>
      <c r="U90" s="272"/>
      <c r="V90" s="272"/>
      <c r="W90" s="272"/>
      <c r="X90" s="272"/>
      <c r="Y90" s="272"/>
      <c r="Z90" s="272"/>
      <c r="AA90" s="272"/>
      <c r="AB90" s="272"/>
    </row>
    <row r="91" spans="1:28" ht="25.95" customHeight="1">
      <c r="A91" s="271">
        <v>5</v>
      </c>
      <c r="B91" s="271"/>
      <c r="C91" s="272"/>
      <c r="D91" s="272"/>
      <c r="E91" s="272"/>
      <c r="F91" s="272"/>
      <c r="G91" s="272"/>
      <c r="H91" s="272"/>
      <c r="I91" s="272"/>
      <c r="J91" s="272"/>
      <c r="K91" s="272"/>
      <c r="L91" s="272"/>
      <c r="M91" s="272"/>
      <c r="N91" s="271"/>
      <c r="O91" s="271"/>
      <c r="P91" s="271"/>
      <c r="Q91" s="271"/>
      <c r="R91" s="272"/>
      <c r="S91" s="272"/>
      <c r="T91" s="272"/>
      <c r="U91" s="272"/>
      <c r="V91" s="272"/>
      <c r="W91" s="272"/>
      <c r="X91" s="272"/>
      <c r="Y91" s="272"/>
      <c r="Z91" s="272"/>
      <c r="AA91" s="272"/>
      <c r="AB91" s="272"/>
    </row>
    <row r="92" spans="1:28" ht="25.95" customHeight="1">
      <c r="A92" s="271">
        <v>6</v>
      </c>
      <c r="B92" s="271"/>
      <c r="C92" s="272"/>
      <c r="D92" s="272"/>
      <c r="E92" s="272"/>
      <c r="F92" s="272"/>
      <c r="G92" s="272"/>
      <c r="H92" s="272"/>
      <c r="I92" s="272"/>
      <c r="J92" s="272"/>
      <c r="K92" s="272"/>
      <c r="L92" s="272"/>
      <c r="M92" s="272"/>
      <c r="N92" s="271"/>
      <c r="O92" s="271"/>
      <c r="P92" s="271"/>
      <c r="Q92" s="271"/>
      <c r="R92" s="272"/>
      <c r="S92" s="272"/>
      <c r="T92" s="272"/>
      <c r="U92" s="272"/>
      <c r="V92" s="272"/>
      <c r="W92" s="272"/>
      <c r="X92" s="272"/>
      <c r="Y92" s="272"/>
      <c r="Z92" s="272"/>
      <c r="AA92" s="272"/>
      <c r="AB92" s="272"/>
    </row>
    <row r="93" spans="1:28" ht="25.95" customHeight="1">
      <c r="A93" s="271">
        <v>7</v>
      </c>
      <c r="B93" s="271"/>
      <c r="C93" s="272"/>
      <c r="D93" s="272"/>
      <c r="E93" s="272"/>
      <c r="F93" s="272"/>
      <c r="G93" s="272"/>
      <c r="H93" s="272"/>
      <c r="I93" s="272"/>
      <c r="J93" s="272"/>
      <c r="K93" s="272"/>
      <c r="L93" s="272"/>
      <c r="M93" s="272"/>
      <c r="N93" s="271"/>
      <c r="O93" s="271"/>
      <c r="P93" s="271"/>
      <c r="Q93" s="271"/>
      <c r="R93" s="272"/>
      <c r="S93" s="272"/>
      <c r="T93" s="272"/>
      <c r="U93" s="272"/>
      <c r="V93" s="272"/>
      <c r="W93" s="272"/>
      <c r="X93" s="272"/>
      <c r="Y93" s="272"/>
      <c r="Z93" s="272"/>
      <c r="AA93" s="272"/>
      <c r="AB93" s="272"/>
    </row>
    <row r="94" spans="1:28" ht="25.95" customHeight="1">
      <c r="A94" s="271">
        <v>8</v>
      </c>
      <c r="B94" s="271"/>
      <c r="C94" s="272"/>
      <c r="D94" s="272"/>
      <c r="E94" s="272"/>
      <c r="F94" s="272"/>
      <c r="G94" s="272"/>
      <c r="H94" s="272"/>
      <c r="I94" s="272"/>
      <c r="J94" s="272"/>
      <c r="K94" s="272"/>
      <c r="L94" s="272"/>
      <c r="M94" s="272"/>
      <c r="N94" s="271"/>
      <c r="O94" s="271"/>
      <c r="P94" s="271"/>
      <c r="Q94" s="271"/>
      <c r="R94" s="272"/>
      <c r="S94" s="272"/>
      <c r="T94" s="272"/>
      <c r="U94" s="272"/>
      <c r="V94" s="272"/>
      <c r="W94" s="272"/>
      <c r="X94" s="272"/>
      <c r="Y94" s="272"/>
      <c r="Z94" s="272"/>
      <c r="AA94" s="272"/>
      <c r="AB94" s="272"/>
    </row>
    <row r="95" spans="1:28" ht="25.95" customHeight="1">
      <c r="A95" s="271">
        <v>9</v>
      </c>
      <c r="B95" s="271"/>
      <c r="C95" s="272"/>
      <c r="D95" s="272"/>
      <c r="E95" s="272"/>
      <c r="F95" s="272"/>
      <c r="G95" s="272"/>
      <c r="H95" s="272"/>
      <c r="I95" s="272"/>
      <c r="J95" s="272"/>
      <c r="K95" s="272"/>
      <c r="L95" s="272"/>
      <c r="M95" s="272"/>
      <c r="N95" s="271"/>
      <c r="O95" s="271"/>
      <c r="P95" s="271"/>
      <c r="Q95" s="271"/>
      <c r="R95" s="272"/>
      <c r="S95" s="272"/>
      <c r="T95" s="272"/>
      <c r="U95" s="272"/>
      <c r="V95" s="272"/>
      <c r="W95" s="272"/>
      <c r="X95" s="272"/>
      <c r="Y95" s="272"/>
      <c r="Z95" s="272"/>
      <c r="AA95" s="272"/>
      <c r="AB95" s="272"/>
    </row>
    <row r="96" spans="1:28" ht="25.95" customHeight="1">
      <c r="A96" s="271">
        <v>10</v>
      </c>
      <c r="B96" s="271"/>
      <c r="C96" s="272"/>
      <c r="D96" s="272"/>
      <c r="E96" s="272"/>
      <c r="F96" s="272"/>
      <c r="G96" s="272"/>
      <c r="H96" s="272"/>
      <c r="I96" s="272"/>
      <c r="J96" s="272"/>
      <c r="K96" s="272"/>
      <c r="L96" s="272"/>
      <c r="M96" s="272"/>
      <c r="N96" s="271"/>
      <c r="O96" s="271"/>
      <c r="P96" s="271"/>
      <c r="Q96" s="271"/>
      <c r="R96" s="272"/>
      <c r="S96" s="272"/>
      <c r="T96" s="272"/>
      <c r="U96" s="272"/>
      <c r="V96" s="272"/>
      <c r="W96" s="272"/>
      <c r="X96" s="272"/>
      <c r="Y96" s="272"/>
      <c r="Z96" s="272"/>
      <c r="AA96" s="272"/>
      <c r="AB96" s="272"/>
    </row>
    <row r="97" spans="1:30" ht="21.6" customHeight="1">
      <c r="A97" s="273" t="s">
        <v>51</v>
      </c>
      <c r="B97" s="274"/>
      <c r="C97" s="274"/>
      <c r="D97" s="274"/>
      <c r="E97" s="274"/>
      <c r="F97" s="274"/>
      <c r="G97" s="274"/>
      <c r="H97" s="274"/>
      <c r="I97" s="274"/>
      <c r="J97" s="274"/>
      <c r="K97" s="274"/>
      <c r="L97" s="274"/>
      <c r="M97" s="274"/>
      <c r="N97" s="274"/>
      <c r="O97" s="274"/>
      <c r="P97" s="274"/>
      <c r="Q97" s="274"/>
      <c r="R97" s="274"/>
      <c r="S97" s="274"/>
      <c r="T97" s="274"/>
      <c r="U97" s="274"/>
      <c r="V97" s="274"/>
      <c r="W97" s="274"/>
      <c r="X97" s="274"/>
      <c r="Y97" s="274"/>
      <c r="Z97" s="274"/>
      <c r="AA97" s="274"/>
      <c r="AB97" s="275"/>
    </row>
    <row r="98" spans="1:30" ht="111" customHeight="1">
      <c r="A98" s="276"/>
      <c r="B98" s="277"/>
      <c r="C98" s="277"/>
      <c r="D98" s="277"/>
      <c r="E98" s="277"/>
      <c r="F98" s="277"/>
      <c r="G98" s="277"/>
      <c r="H98" s="277"/>
      <c r="I98" s="277"/>
      <c r="J98" s="277"/>
      <c r="K98" s="277"/>
      <c r="L98" s="277"/>
      <c r="M98" s="277"/>
      <c r="N98" s="277"/>
      <c r="O98" s="277"/>
      <c r="P98" s="277"/>
      <c r="Q98" s="277"/>
      <c r="R98" s="277"/>
      <c r="S98" s="277"/>
      <c r="T98" s="277"/>
      <c r="U98" s="277"/>
      <c r="V98" s="277"/>
      <c r="W98" s="277"/>
      <c r="X98" s="277"/>
      <c r="Y98" s="277"/>
      <c r="Z98" s="277"/>
      <c r="AA98" s="277"/>
      <c r="AB98" s="278"/>
    </row>
    <row r="99" spans="1:30" ht="30.75" customHeight="1">
      <c r="A99" s="214" t="s">
        <v>52</v>
      </c>
      <c r="B99" s="215"/>
      <c r="C99" s="215"/>
      <c r="D99" s="215"/>
      <c r="E99" s="215"/>
      <c r="F99" s="215"/>
      <c r="G99" s="215"/>
      <c r="H99" s="215"/>
      <c r="I99" s="215"/>
      <c r="J99" s="215"/>
      <c r="K99" s="261" t="s">
        <v>141</v>
      </c>
      <c r="L99" s="261"/>
      <c r="M99" s="261"/>
      <c r="N99" s="261"/>
      <c r="O99" s="261"/>
      <c r="P99" s="261"/>
      <c r="Q99" s="261"/>
      <c r="R99" s="261"/>
      <c r="S99" s="261"/>
      <c r="T99" s="261"/>
      <c r="U99" s="261"/>
      <c r="V99" s="261"/>
      <c r="W99" s="261"/>
      <c r="X99" s="261"/>
      <c r="Y99" s="261"/>
      <c r="Z99" s="261"/>
      <c r="AA99" s="261"/>
      <c r="AB99" s="262"/>
    </row>
    <row r="100" spans="1:30" ht="30.75" customHeight="1">
      <c r="A100" s="216"/>
      <c r="B100" s="217"/>
      <c r="C100" s="217"/>
      <c r="D100" s="217"/>
      <c r="E100" s="217"/>
      <c r="F100" s="217"/>
      <c r="G100" s="217"/>
      <c r="H100" s="217"/>
      <c r="I100" s="217"/>
      <c r="J100" s="217"/>
      <c r="K100" s="263"/>
      <c r="L100" s="263"/>
      <c r="M100" s="263"/>
      <c r="N100" s="263"/>
      <c r="O100" s="263"/>
      <c r="P100" s="263"/>
      <c r="Q100" s="263"/>
      <c r="R100" s="263"/>
      <c r="S100" s="263"/>
      <c r="T100" s="263"/>
      <c r="U100" s="263"/>
      <c r="V100" s="263"/>
      <c r="W100" s="263"/>
      <c r="X100" s="263"/>
      <c r="Y100" s="263"/>
      <c r="Z100" s="263"/>
      <c r="AA100" s="263"/>
      <c r="AB100" s="264"/>
    </row>
    <row r="101" spans="1:30" ht="30.75" customHeight="1">
      <c r="A101" s="219"/>
      <c r="B101" s="220"/>
      <c r="C101" s="220"/>
      <c r="D101" s="220"/>
      <c r="E101" s="220"/>
      <c r="F101" s="220"/>
      <c r="G101" s="220"/>
      <c r="H101" s="220"/>
      <c r="I101" s="220"/>
      <c r="J101" s="220"/>
      <c r="K101" s="265"/>
      <c r="L101" s="265"/>
      <c r="M101" s="265"/>
      <c r="N101" s="265"/>
      <c r="O101" s="265"/>
      <c r="P101" s="265"/>
      <c r="Q101" s="265"/>
      <c r="R101" s="265"/>
      <c r="S101" s="265"/>
      <c r="T101" s="265"/>
      <c r="U101" s="265"/>
      <c r="V101" s="265"/>
      <c r="W101" s="265"/>
      <c r="X101" s="265"/>
      <c r="Y101" s="265"/>
      <c r="Z101" s="265"/>
      <c r="AA101" s="265"/>
      <c r="AB101" s="266"/>
    </row>
    <row r="102" spans="1:30">
      <c r="A102" s="9" t="s">
        <v>9</v>
      </c>
      <c r="B102" s="9"/>
      <c r="C102" s="9"/>
      <c r="D102" s="9"/>
      <c r="E102" s="9"/>
      <c r="F102" s="9"/>
      <c r="G102" s="9"/>
      <c r="H102" s="9"/>
      <c r="I102" s="9"/>
      <c r="J102" s="9"/>
      <c r="K102" s="9"/>
      <c r="L102" s="9"/>
      <c r="M102" s="9"/>
    </row>
    <row r="104" spans="1:30" ht="14.4">
      <c r="A104" s="267" t="s">
        <v>53</v>
      </c>
      <c r="B104" s="267"/>
      <c r="C104" s="267"/>
      <c r="D104" s="267"/>
      <c r="E104" s="267"/>
      <c r="F104" s="267"/>
      <c r="G104" s="267"/>
      <c r="H104" s="267"/>
      <c r="I104" s="267"/>
      <c r="J104" s="267"/>
      <c r="K104" s="267"/>
      <c r="L104" s="267"/>
      <c r="M104" s="267"/>
      <c r="N104" s="267"/>
      <c r="O104" s="267"/>
      <c r="P104" s="267"/>
      <c r="Q104" s="267"/>
      <c r="R104" s="267"/>
      <c r="S104" s="267"/>
      <c r="T104" s="267"/>
      <c r="U104" s="267"/>
      <c r="V104" s="267"/>
      <c r="W104" s="267"/>
      <c r="X104" s="267"/>
      <c r="Y104" s="267"/>
      <c r="Z104" s="267"/>
      <c r="AA104" s="267"/>
      <c r="AB104" s="267"/>
      <c r="AC104" s="1"/>
      <c r="AD104" s="1"/>
    </row>
    <row r="105" spans="1:30">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1"/>
      <c r="AD105" s="1"/>
    </row>
    <row r="106" spans="1:30" ht="24.75" customHeight="1">
      <c r="A106" s="260" t="s">
        <v>11</v>
      </c>
      <c r="B106" s="260"/>
      <c r="C106" s="260"/>
      <c r="D106" s="260"/>
      <c r="E106" s="260"/>
      <c r="F106" s="260"/>
      <c r="G106" s="260"/>
      <c r="H106" s="260"/>
      <c r="I106" s="268">
        <f>R10</f>
        <v>0</v>
      </c>
      <c r="J106" s="269"/>
      <c r="K106" s="269"/>
      <c r="L106" s="269"/>
      <c r="M106" s="269"/>
      <c r="N106" s="269"/>
      <c r="O106" s="269"/>
      <c r="P106" s="269"/>
      <c r="Q106" s="269"/>
      <c r="R106" s="269"/>
      <c r="S106" s="269"/>
      <c r="T106" s="269"/>
      <c r="U106" s="269"/>
      <c r="V106" s="269"/>
      <c r="W106" s="269"/>
      <c r="X106" s="269"/>
      <c r="Y106" s="269"/>
      <c r="Z106" s="269"/>
      <c r="AA106" s="269"/>
      <c r="AB106" s="270"/>
      <c r="AC106" s="1"/>
      <c r="AD106" s="1"/>
    </row>
    <row r="107" spans="1:30" ht="24.75" customHeight="1">
      <c r="A107" s="250" t="s">
        <v>54</v>
      </c>
      <c r="B107" s="251"/>
      <c r="C107" s="251"/>
      <c r="D107" s="251"/>
      <c r="E107" s="251"/>
      <c r="F107" s="251"/>
      <c r="G107" s="251"/>
      <c r="H107" s="252"/>
      <c r="I107" s="37"/>
      <c r="J107" s="15" t="s">
        <v>55</v>
      </c>
      <c r="K107" s="35"/>
      <c r="L107" s="35"/>
      <c r="M107" s="35"/>
      <c r="N107" s="35"/>
      <c r="O107" s="35"/>
      <c r="P107" s="35"/>
      <c r="Q107" s="35"/>
      <c r="R107" s="35"/>
      <c r="S107" s="35"/>
      <c r="T107" s="35" t="s">
        <v>57</v>
      </c>
      <c r="U107" s="35"/>
      <c r="V107" s="35"/>
      <c r="W107" s="35"/>
      <c r="X107" s="35"/>
      <c r="Y107" s="35"/>
      <c r="Z107" s="35"/>
      <c r="AA107" s="35"/>
      <c r="AB107" s="36"/>
      <c r="AC107" s="1"/>
      <c r="AD107" s="1"/>
    </row>
    <row r="108" spans="1:30" ht="24.75" customHeight="1">
      <c r="A108" s="253"/>
      <c r="B108" s="254"/>
      <c r="C108" s="254"/>
      <c r="D108" s="254"/>
      <c r="E108" s="254"/>
      <c r="F108" s="254"/>
      <c r="G108" s="254"/>
      <c r="H108" s="255"/>
      <c r="I108" s="16"/>
      <c r="J108" s="17" t="s">
        <v>56</v>
      </c>
      <c r="K108" s="17"/>
      <c r="L108" s="17"/>
      <c r="M108" s="17"/>
      <c r="N108" s="17"/>
      <c r="O108" s="17"/>
      <c r="P108" s="17"/>
      <c r="Q108" s="17"/>
      <c r="R108" s="17"/>
      <c r="S108" s="17"/>
      <c r="T108" s="17"/>
      <c r="U108" s="17"/>
      <c r="V108" s="17"/>
      <c r="W108" s="17"/>
      <c r="X108" s="17"/>
      <c r="Y108" s="17"/>
      <c r="Z108" s="17"/>
      <c r="AA108" s="17"/>
      <c r="AB108" s="25"/>
      <c r="AC108" s="1"/>
      <c r="AD108" s="1"/>
    </row>
    <row r="109" spans="1:30" ht="24.75" customHeight="1">
      <c r="A109" s="250" t="s">
        <v>23</v>
      </c>
      <c r="B109" s="251"/>
      <c r="C109" s="251"/>
      <c r="D109" s="251"/>
      <c r="E109" s="251"/>
      <c r="F109" s="251"/>
      <c r="G109" s="251"/>
      <c r="H109" s="252"/>
      <c r="I109" s="256" t="s">
        <v>58</v>
      </c>
      <c r="J109" s="257"/>
      <c r="K109" s="257"/>
      <c r="L109" s="257"/>
      <c r="M109" s="257"/>
      <c r="N109" s="257"/>
      <c r="O109" s="257"/>
      <c r="P109" s="257"/>
      <c r="Q109" s="15" t="s">
        <v>29</v>
      </c>
      <c r="R109" s="10" t="s">
        <v>22</v>
      </c>
      <c r="T109" s="257" t="s">
        <v>58</v>
      </c>
      <c r="U109" s="257"/>
      <c r="V109" s="257"/>
      <c r="W109" s="257"/>
      <c r="X109" s="257"/>
      <c r="Y109" s="257"/>
      <c r="Z109" s="257"/>
      <c r="AA109" s="257"/>
      <c r="AB109" s="18"/>
    </row>
    <row r="110" spans="1:30" ht="24.75" customHeight="1">
      <c r="A110" s="253"/>
      <c r="B110" s="254"/>
      <c r="C110" s="254"/>
      <c r="D110" s="254"/>
      <c r="E110" s="254"/>
      <c r="F110" s="254"/>
      <c r="G110" s="254"/>
      <c r="H110" s="255"/>
      <c r="I110" s="19" t="s">
        <v>20</v>
      </c>
      <c r="J110" s="258" t="e">
        <f>+T109-I109+1</f>
        <v>#VALUE!</v>
      </c>
      <c r="K110" s="258"/>
      <c r="L110" s="20" t="s">
        <v>24</v>
      </c>
      <c r="M110" s="20"/>
      <c r="N110" s="20"/>
      <c r="O110" s="20"/>
      <c r="P110" s="20"/>
      <c r="Q110" s="20"/>
      <c r="Z110" s="20"/>
      <c r="AA110" s="20"/>
      <c r="AB110" s="18"/>
    </row>
    <row r="111" spans="1:30" ht="42.6" customHeight="1">
      <c r="A111" s="259" t="s">
        <v>59</v>
      </c>
      <c r="B111" s="260"/>
      <c r="C111" s="260"/>
      <c r="D111" s="260"/>
      <c r="E111" s="260"/>
      <c r="F111" s="260"/>
      <c r="G111" s="260"/>
      <c r="H111" s="260"/>
      <c r="I111" s="260"/>
      <c r="J111" s="260"/>
      <c r="K111" s="260"/>
      <c r="L111" s="260"/>
      <c r="M111" s="260"/>
      <c r="N111" s="260"/>
      <c r="O111" s="260"/>
      <c r="P111" s="260"/>
      <c r="Q111" s="260"/>
      <c r="R111" s="260"/>
      <c r="S111" s="260"/>
      <c r="T111" s="260"/>
      <c r="U111" s="260"/>
      <c r="V111" s="260"/>
      <c r="W111" s="260"/>
      <c r="X111" s="260"/>
      <c r="Y111" s="260"/>
      <c r="Z111" s="260"/>
      <c r="AA111" s="260"/>
      <c r="AB111" s="260"/>
    </row>
    <row r="112" spans="1:30" ht="23.4" customHeight="1">
      <c r="A112" s="31"/>
      <c r="B112" s="260" t="s">
        <v>60</v>
      </c>
      <c r="C112" s="260"/>
      <c r="D112" s="260"/>
      <c r="E112" s="260"/>
      <c r="F112" s="260"/>
      <c r="G112" s="260"/>
      <c r="H112" s="260"/>
      <c r="I112" s="260"/>
      <c r="J112" s="260"/>
      <c r="K112" s="28"/>
      <c r="L112" s="260" t="s">
        <v>60</v>
      </c>
      <c r="M112" s="260"/>
      <c r="N112" s="260"/>
      <c r="O112" s="260"/>
      <c r="P112" s="260"/>
      <c r="Q112" s="260"/>
      <c r="R112" s="260"/>
      <c r="S112" s="260"/>
      <c r="T112" s="28"/>
      <c r="U112" s="260" t="s">
        <v>60</v>
      </c>
      <c r="V112" s="260"/>
      <c r="W112" s="260"/>
      <c r="X112" s="260"/>
      <c r="Y112" s="260"/>
      <c r="Z112" s="260"/>
      <c r="AA112" s="260"/>
      <c r="AB112" s="260"/>
    </row>
    <row r="113" spans="1:28" ht="22.5" customHeight="1">
      <c r="A113" s="21">
        <v>1</v>
      </c>
      <c r="B113" s="247"/>
      <c r="C113" s="248"/>
      <c r="D113" s="248"/>
      <c r="E113" s="248"/>
      <c r="F113" s="248"/>
      <c r="G113" s="248"/>
      <c r="H113" s="248"/>
      <c r="I113" s="248"/>
      <c r="J113" s="249"/>
      <c r="K113" s="22">
        <v>6</v>
      </c>
      <c r="L113" s="247"/>
      <c r="M113" s="248"/>
      <c r="N113" s="248"/>
      <c r="O113" s="248"/>
      <c r="P113" s="248"/>
      <c r="Q113" s="248"/>
      <c r="R113" s="248"/>
      <c r="S113" s="249"/>
      <c r="T113" s="22">
        <v>11</v>
      </c>
      <c r="U113" s="247"/>
      <c r="V113" s="248"/>
      <c r="W113" s="248"/>
      <c r="X113" s="248"/>
      <c r="Y113" s="248"/>
      <c r="Z113" s="248"/>
      <c r="AA113" s="248"/>
      <c r="AB113" s="249"/>
    </row>
    <row r="114" spans="1:28" ht="22.5" customHeight="1">
      <c r="A114" s="23">
        <v>2</v>
      </c>
      <c r="B114" s="237"/>
      <c r="C114" s="238"/>
      <c r="D114" s="238"/>
      <c r="E114" s="238"/>
      <c r="F114" s="238"/>
      <c r="G114" s="238"/>
      <c r="H114" s="238"/>
      <c r="I114" s="238"/>
      <c r="J114" s="239"/>
      <c r="K114" s="24">
        <v>7</v>
      </c>
      <c r="L114" s="237"/>
      <c r="M114" s="238"/>
      <c r="N114" s="238"/>
      <c r="O114" s="238"/>
      <c r="P114" s="238"/>
      <c r="Q114" s="238"/>
      <c r="R114" s="238"/>
      <c r="S114" s="239"/>
      <c r="T114" s="24">
        <v>12</v>
      </c>
      <c r="U114" s="237"/>
      <c r="V114" s="238"/>
      <c r="W114" s="238"/>
      <c r="X114" s="238"/>
      <c r="Y114" s="238"/>
      <c r="Z114" s="238"/>
      <c r="AA114" s="238"/>
      <c r="AB114" s="239"/>
    </row>
    <row r="115" spans="1:28" ht="22.5" customHeight="1">
      <c r="A115" s="23">
        <v>3</v>
      </c>
      <c r="B115" s="237"/>
      <c r="C115" s="238"/>
      <c r="D115" s="238"/>
      <c r="E115" s="238"/>
      <c r="F115" s="238"/>
      <c r="G115" s="238"/>
      <c r="H115" s="238"/>
      <c r="I115" s="238"/>
      <c r="J115" s="239"/>
      <c r="K115" s="24">
        <v>8</v>
      </c>
      <c r="L115" s="237"/>
      <c r="M115" s="238"/>
      <c r="N115" s="238"/>
      <c r="O115" s="238"/>
      <c r="P115" s="238"/>
      <c r="Q115" s="238"/>
      <c r="R115" s="238"/>
      <c r="S115" s="239"/>
      <c r="T115" s="24">
        <v>13</v>
      </c>
      <c r="U115" s="237"/>
      <c r="V115" s="238"/>
      <c r="W115" s="238"/>
      <c r="X115" s="238"/>
      <c r="Y115" s="238"/>
      <c r="Z115" s="238"/>
      <c r="AA115" s="238"/>
      <c r="AB115" s="239"/>
    </row>
    <row r="116" spans="1:28" ht="22.5" customHeight="1">
      <c r="A116" s="23">
        <v>4</v>
      </c>
      <c r="B116" s="237"/>
      <c r="C116" s="238"/>
      <c r="D116" s="238"/>
      <c r="E116" s="238"/>
      <c r="F116" s="238"/>
      <c r="G116" s="238"/>
      <c r="H116" s="238"/>
      <c r="I116" s="238"/>
      <c r="J116" s="239"/>
      <c r="K116" s="24">
        <v>9</v>
      </c>
      <c r="L116" s="237"/>
      <c r="M116" s="238"/>
      <c r="N116" s="238"/>
      <c r="O116" s="238"/>
      <c r="P116" s="238"/>
      <c r="Q116" s="238"/>
      <c r="R116" s="238"/>
      <c r="S116" s="239"/>
      <c r="T116" s="24">
        <v>14</v>
      </c>
      <c r="U116" s="237"/>
      <c r="V116" s="238"/>
      <c r="W116" s="238"/>
      <c r="X116" s="238"/>
      <c r="Y116" s="238"/>
      <c r="Z116" s="238"/>
      <c r="AA116" s="238"/>
      <c r="AB116" s="239"/>
    </row>
    <row r="117" spans="1:28" ht="22.5" customHeight="1">
      <c r="A117" s="23">
        <v>5</v>
      </c>
      <c r="B117" s="234"/>
      <c r="C117" s="235"/>
      <c r="D117" s="235"/>
      <c r="E117" s="235"/>
      <c r="F117" s="235"/>
      <c r="G117" s="235"/>
      <c r="H117" s="235"/>
      <c r="I117" s="235"/>
      <c r="J117" s="236"/>
      <c r="K117" s="24">
        <v>10</v>
      </c>
      <c r="L117" s="237"/>
      <c r="M117" s="238"/>
      <c r="N117" s="238"/>
      <c r="O117" s="238"/>
      <c r="P117" s="238"/>
      <c r="Q117" s="238"/>
      <c r="R117" s="238"/>
      <c r="S117" s="239"/>
      <c r="T117" s="24">
        <v>15</v>
      </c>
      <c r="U117" s="237"/>
      <c r="V117" s="238"/>
      <c r="W117" s="238"/>
      <c r="X117" s="238"/>
      <c r="Y117" s="238"/>
      <c r="Z117" s="238"/>
      <c r="AA117" s="238"/>
      <c r="AB117" s="239"/>
    </row>
    <row r="118" spans="1:28" ht="102" customHeight="1">
      <c r="A118" s="240" t="s">
        <v>61</v>
      </c>
      <c r="B118" s="240"/>
      <c r="C118" s="240"/>
      <c r="D118" s="240"/>
      <c r="E118" s="240"/>
      <c r="F118" s="240"/>
      <c r="G118" s="240"/>
      <c r="H118" s="240"/>
      <c r="I118" s="241"/>
      <c r="J118" s="242"/>
      <c r="K118" s="242"/>
      <c r="L118" s="242"/>
      <c r="M118" s="242"/>
      <c r="N118" s="242"/>
      <c r="O118" s="242"/>
      <c r="P118" s="242"/>
      <c r="Q118" s="242"/>
      <c r="R118" s="242"/>
      <c r="S118" s="242"/>
      <c r="T118" s="242"/>
      <c r="U118" s="242"/>
      <c r="V118" s="242"/>
      <c r="W118" s="242"/>
      <c r="X118" s="242"/>
      <c r="Y118" s="242"/>
      <c r="Z118" s="242"/>
      <c r="AA118" s="242"/>
      <c r="AB118" s="243"/>
    </row>
    <row r="119" spans="1:28" ht="36.6" customHeight="1">
      <c r="A119" s="244" t="s">
        <v>142</v>
      </c>
      <c r="B119" s="245"/>
      <c r="C119" s="245"/>
      <c r="D119" s="245"/>
      <c r="E119" s="245"/>
      <c r="F119" s="245"/>
      <c r="G119" s="245"/>
      <c r="H119" s="245"/>
      <c r="I119" s="245"/>
      <c r="J119" s="245"/>
      <c r="K119" s="245"/>
      <c r="L119" s="245"/>
      <c r="M119" s="245"/>
      <c r="N119" s="245"/>
      <c r="O119" s="245"/>
      <c r="P119" s="245"/>
      <c r="Q119" s="245"/>
      <c r="R119" s="245"/>
      <c r="S119" s="245"/>
      <c r="T119" s="245"/>
      <c r="U119" s="245"/>
      <c r="V119" s="245"/>
      <c r="W119" s="245"/>
      <c r="X119" s="245"/>
      <c r="Y119" s="245"/>
      <c r="Z119" s="245"/>
      <c r="AA119" s="245"/>
      <c r="AB119" s="246"/>
    </row>
    <row r="120" spans="1:28" ht="50.4" customHeight="1">
      <c r="A120" s="225" t="s">
        <v>62</v>
      </c>
      <c r="B120" s="226"/>
      <c r="C120" s="226"/>
      <c r="D120" s="226"/>
      <c r="E120" s="226"/>
      <c r="F120" s="226"/>
      <c r="G120" s="226"/>
      <c r="H120" s="227"/>
      <c r="I120" s="228"/>
      <c r="J120" s="229"/>
      <c r="K120" s="229"/>
      <c r="L120" s="229"/>
      <c r="M120" s="229"/>
      <c r="N120" s="229"/>
      <c r="O120" s="229"/>
      <c r="P120" s="229"/>
      <c r="Q120" s="229"/>
      <c r="R120" s="229"/>
      <c r="S120" s="229"/>
      <c r="T120" s="229"/>
      <c r="U120" s="229"/>
      <c r="V120" s="229"/>
      <c r="W120" s="229"/>
      <c r="X120" s="229"/>
      <c r="Y120" s="229"/>
      <c r="Z120" s="229"/>
      <c r="AA120" s="229"/>
      <c r="AB120" s="230"/>
    </row>
    <row r="121" spans="1:28" ht="50.4" customHeight="1">
      <c r="A121" s="225" t="s">
        <v>63</v>
      </c>
      <c r="B121" s="226"/>
      <c r="C121" s="226"/>
      <c r="D121" s="226"/>
      <c r="E121" s="226"/>
      <c r="F121" s="226"/>
      <c r="G121" s="226"/>
      <c r="H121" s="227"/>
      <c r="I121" s="228"/>
      <c r="J121" s="229"/>
      <c r="K121" s="229"/>
      <c r="L121" s="229"/>
      <c r="M121" s="229"/>
      <c r="N121" s="229"/>
      <c r="O121" s="229"/>
      <c r="P121" s="229"/>
      <c r="Q121" s="229"/>
      <c r="R121" s="229"/>
      <c r="S121" s="229"/>
      <c r="T121" s="229"/>
      <c r="U121" s="229"/>
      <c r="V121" s="229"/>
      <c r="W121" s="229"/>
      <c r="X121" s="229"/>
      <c r="Y121" s="229"/>
      <c r="Z121" s="229"/>
      <c r="AA121" s="229"/>
      <c r="AB121" s="230"/>
    </row>
    <row r="122" spans="1:28" ht="50.4" customHeight="1">
      <c r="A122" s="225" t="s">
        <v>64</v>
      </c>
      <c r="B122" s="226"/>
      <c r="C122" s="226"/>
      <c r="D122" s="226"/>
      <c r="E122" s="226"/>
      <c r="F122" s="226"/>
      <c r="G122" s="226"/>
      <c r="H122" s="227"/>
      <c r="I122" s="231"/>
      <c r="J122" s="232"/>
      <c r="K122" s="232"/>
      <c r="L122" s="232"/>
      <c r="M122" s="232"/>
      <c r="N122" s="232"/>
      <c r="O122" s="232"/>
      <c r="P122" s="232"/>
      <c r="Q122" s="232"/>
      <c r="R122" s="232"/>
      <c r="S122" s="232"/>
      <c r="T122" s="232"/>
      <c r="U122" s="232"/>
      <c r="V122" s="232"/>
      <c r="W122" s="232"/>
      <c r="X122" s="232"/>
      <c r="Y122" s="232"/>
      <c r="Z122" s="232"/>
      <c r="AA122" s="232"/>
      <c r="AB122" s="233"/>
    </row>
    <row r="123" spans="1:28" ht="18.600000000000001" customHeight="1">
      <c r="A123" s="214" t="s">
        <v>65</v>
      </c>
      <c r="B123" s="215"/>
      <c r="C123" s="215"/>
      <c r="D123" s="215"/>
      <c r="E123" s="215"/>
      <c r="F123" s="215"/>
      <c r="G123" s="215"/>
      <c r="H123" s="215"/>
      <c r="I123" s="222" t="s">
        <v>66</v>
      </c>
      <c r="J123" s="222"/>
      <c r="K123" s="222"/>
      <c r="L123" s="222"/>
      <c r="M123" s="222"/>
      <c r="N123" s="222"/>
      <c r="O123" s="222"/>
      <c r="P123" s="222"/>
      <c r="Q123" s="222"/>
      <c r="R123" s="222"/>
      <c r="S123" s="222"/>
      <c r="T123" s="222"/>
      <c r="U123" s="222"/>
      <c r="V123" s="222"/>
      <c r="W123" s="222"/>
      <c r="X123" s="222"/>
      <c r="Y123" s="222"/>
      <c r="Z123" s="222"/>
      <c r="AA123" s="222"/>
      <c r="AB123" s="222"/>
    </row>
    <row r="124" spans="1:28" ht="74.400000000000006" customHeight="1">
      <c r="A124" s="216"/>
      <c r="B124" s="217"/>
      <c r="C124" s="217"/>
      <c r="D124" s="217"/>
      <c r="E124" s="217"/>
      <c r="F124" s="217"/>
      <c r="G124" s="217"/>
      <c r="H124" s="217"/>
      <c r="I124" s="223"/>
      <c r="J124" s="223"/>
      <c r="K124" s="223"/>
      <c r="L124" s="223"/>
      <c r="M124" s="223"/>
      <c r="N124" s="223"/>
      <c r="O124" s="223"/>
      <c r="P124" s="223"/>
      <c r="Q124" s="223"/>
      <c r="R124" s="223"/>
      <c r="S124" s="223"/>
      <c r="T124" s="223"/>
      <c r="U124" s="223"/>
      <c r="V124" s="223"/>
      <c r="W124" s="223"/>
      <c r="X124" s="223"/>
      <c r="Y124" s="223"/>
      <c r="Z124" s="223"/>
      <c r="AA124" s="223"/>
      <c r="AB124" s="223"/>
    </row>
    <row r="125" spans="1:28" ht="18.600000000000001" customHeight="1">
      <c r="A125" s="216"/>
      <c r="B125" s="217"/>
      <c r="C125" s="217"/>
      <c r="D125" s="217"/>
      <c r="E125" s="217"/>
      <c r="F125" s="217"/>
      <c r="G125" s="217"/>
      <c r="H125" s="218"/>
      <c r="I125" s="224" t="s">
        <v>67</v>
      </c>
      <c r="J125" s="224"/>
      <c r="K125" s="224"/>
      <c r="L125" s="224"/>
      <c r="M125" s="224"/>
      <c r="N125" s="224"/>
      <c r="O125" s="224"/>
      <c r="P125" s="224"/>
      <c r="Q125" s="224"/>
      <c r="R125" s="224"/>
      <c r="S125" s="224"/>
      <c r="T125" s="224"/>
      <c r="U125" s="224"/>
      <c r="V125" s="224"/>
      <c r="W125" s="224"/>
      <c r="X125" s="224"/>
      <c r="Y125" s="224"/>
      <c r="Z125" s="224"/>
      <c r="AA125" s="224"/>
      <c r="AB125" s="224"/>
    </row>
    <row r="126" spans="1:28" ht="74.400000000000006" customHeight="1">
      <c r="A126" s="219"/>
      <c r="B126" s="220"/>
      <c r="C126" s="220"/>
      <c r="D126" s="220"/>
      <c r="E126" s="220"/>
      <c r="F126" s="220"/>
      <c r="G126" s="220"/>
      <c r="H126" s="221"/>
      <c r="I126" s="223"/>
      <c r="J126" s="223"/>
      <c r="K126" s="223"/>
      <c r="L126" s="223"/>
      <c r="M126" s="223"/>
      <c r="N126" s="223"/>
      <c r="O126" s="223"/>
      <c r="P126" s="223"/>
      <c r="Q126" s="223"/>
      <c r="R126" s="223"/>
      <c r="S126" s="223"/>
      <c r="T126" s="223"/>
      <c r="U126" s="223"/>
      <c r="V126" s="223"/>
      <c r="W126" s="223"/>
      <c r="X126" s="223"/>
      <c r="Y126" s="223"/>
      <c r="Z126" s="223"/>
      <c r="AA126" s="223"/>
      <c r="AB126" s="223"/>
    </row>
    <row r="127" spans="1:28" ht="15.6" customHeight="1">
      <c r="A127" s="38" t="s">
        <v>68</v>
      </c>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row>
    <row r="128" spans="1:28" ht="15.6" customHeight="1">
      <c r="A128" s="13" t="s">
        <v>69</v>
      </c>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row>
    <row r="129" spans="1:28" ht="15.6" customHeight="1">
      <c r="A129" s="13" t="s">
        <v>70</v>
      </c>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row>
    <row r="130" spans="1:28" hidden="1"/>
    <row r="131" spans="1:28" hidden="1"/>
    <row r="132" spans="1:28" hidden="1"/>
    <row r="133" spans="1:28" hidden="1"/>
  </sheetData>
  <mergeCells count="218">
    <mergeCell ref="U4:AB4"/>
    <mergeCell ref="L9:P9"/>
    <mergeCell ref="R9:AB9"/>
    <mergeCell ref="L10:P10"/>
    <mergeCell ref="R10:AB10"/>
    <mergeCell ref="L11:P11"/>
    <mergeCell ref="R11:AB11"/>
    <mergeCell ref="C32:AB32"/>
    <mergeCell ref="B35:AB35"/>
    <mergeCell ref="C38:AB38"/>
    <mergeCell ref="I23:O23"/>
    <mergeCell ref="B30:AB30"/>
    <mergeCell ref="B31:AB31"/>
    <mergeCell ref="C28:AB28"/>
    <mergeCell ref="C29:AB29"/>
    <mergeCell ref="A14:AB14"/>
    <mergeCell ref="A16:AB17"/>
    <mergeCell ref="A60:H60"/>
    <mergeCell ref="I60:AB60"/>
    <mergeCell ref="A61:H61"/>
    <mergeCell ref="I61:AB61"/>
    <mergeCell ref="A62:H62"/>
    <mergeCell ref="I62:AB62"/>
    <mergeCell ref="A55:AB55"/>
    <mergeCell ref="A57:H57"/>
    <mergeCell ref="I57:AB57"/>
    <mergeCell ref="A58:H58"/>
    <mergeCell ref="I58:AB58"/>
    <mergeCell ref="S67:V67"/>
    <mergeCell ref="W67:AA67"/>
    <mergeCell ref="I68:L68"/>
    <mergeCell ref="M68:Q68"/>
    <mergeCell ref="S68:V68"/>
    <mergeCell ref="W68:AA68"/>
    <mergeCell ref="A59:H59"/>
    <mergeCell ref="I59:J59"/>
    <mergeCell ref="K59:P59"/>
    <mergeCell ref="Q59:R59"/>
    <mergeCell ref="S59:T59"/>
    <mergeCell ref="U59:AA59"/>
    <mergeCell ref="I65:M65"/>
    <mergeCell ref="N65:P65"/>
    <mergeCell ref="S65:W65"/>
    <mergeCell ref="X65:Z65"/>
    <mergeCell ref="I63:AB63"/>
    <mergeCell ref="A64:H64"/>
    <mergeCell ref="I64:M64"/>
    <mergeCell ref="N64:O64"/>
    <mergeCell ref="P64:S64"/>
    <mergeCell ref="T64:U64"/>
    <mergeCell ref="V64:X64"/>
    <mergeCell ref="Z64:AA64"/>
    <mergeCell ref="M72:Q72"/>
    <mergeCell ref="S72:V72"/>
    <mergeCell ref="W72:AA72"/>
    <mergeCell ref="I73:L73"/>
    <mergeCell ref="M73:Z73"/>
    <mergeCell ref="AA73:AB73"/>
    <mergeCell ref="AA69:AB69"/>
    <mergeCell ref="A70:H73"/>
    <mergeCell ref="I70:L70"/>
    <mergeCell ref="M70:Z70"/>
    <mergeCell ref="AA70:AB70"/>
    <mergeCell ref="I71:L71"/>
    <mergeCell ref="M71:Q71"/>
    <mergeCell ref="S71:V71"/>
    <mergeCell ref="W71:AA71"/>
    <mergeCell ref="I72:L72"/>
    <mergeCell ref="A66:H69"/>
    <mergeCell ref="I66:L66"/>
    <mergeCell ref="M66:Z66"/>
    <mergeCell ref="I69:L69"/>
    <mergeCell ref="M69:Z69"/>
    <mergeCell ref="AA66:AB66"/>
    <mergeCell ref="I67:L67"/>
    <mergeCell ref="M67:Q67"/>
    <mergeCell ref="S76:V76"/>
    <mergeCell ref="W76:AA76"/>
    <mergeCell ref="I77:L77"/>
    <mergeCell ref="M77:Z77"/>
    <mergeCell ref="AA77:AB77"/>
    <mergeCell ref="A78:AB78"/>
    <mergeCell ref="A74:H77"/>
    <mergeCell ref="I74:L74"/>
    <mergeCell ref="M74:Z74"/>
    <mergeCell ref="AA74:AB74"/>
    <mergeCell ref="I75:L75"/>
    <mergeCell ref="M75:Q75"/>
    <mergeCell ref="S75:V75"/>
    <mergeCell ref="W75:AA75"/>
    <mergeCell ref="I76:L76"/>
    <mergeCell ref="M76:Q76"/>
    <mergeCell ref="A80:B80"/>
    <mergeCell ref="C80:J80"/>
    <mergeCell ref="K80:N80"/>
    <mergeCell ref="O80:P80"/>
    <mergeCell ref="Q80:X80"/>
    <mergeCell ref="Y80:AB80"/>
    <mergeCell ref="A79:B79"/>
    <mergeCell ref="C79:J79"/>
    <mergeCell ref="K79:N79"/>
    <mergeCell ref="O79:P79"/>
    <mergeCell ref="Q79:X79"/>
    <mergeCell ref="Y79:AB79"/>
    <mergeCell ref="A82:B82"/>
    <mergeCell ref="C82:J82"/>
    <mergeCell ref="K82:N82"/>
    <mergeCell ref="O82:P82"/>
    <mergeCell ref="Q82:X82"/>
    <mergeCell ref="Y82:AB82"/>
    <mergeCell ref="A81:B81"/>
    <mergeCell ref="C81:J81"/>
    <mergeCell ref="K81:N81"/>
    <mergeCell ref="O81:P81"/>
    <mergeCell ref="Q81:X81"/>
    <mergeCell ref="Y81:AB81"/>
    <mergeCell ref="A84:B84"/>
    <mergeCell ref="C84:J84"/>
    <mergeCell ref="K84:N84"/>
    <mergeCell ref="O84:P84"/>
    <mergeCell ref="Q84:X84"/>
    <mergeCell ref="Y84:AB84"/>
    <mergeCell ref="A83:B83"/>
    <mergeCell ref="C83:J83"/>
    <mergeCell ref="K83:N83"/>
    <mergeCell ref="O83:P83"/>
    <mergeCell ref="Q83:X83"/>
    <mergeCell ref="Y83:AB83"/>
    <mergeCell ref="A85:AB85"/>
    <mergeCell ref="A86:B86"/>
    <mergeCell ref="C86:M86"/>
    <mergeCell ref="N86:Q86"/>
    <mergeCell ref="R86:AB86"/>
    <mergeCell ref="A87:B87"/>
    <mergeCell ref="C87:M87"/>
    <mergeCell ref="N87:Q87"/>
    <mergeCell ref="R87:AB87"/>
    <mergeCell ref="A90:B90"/>
    <mergeCell ref="C90:M90"/>
    <mergeCell ref="N90:Q90"/>
    <mergeCell ref="R90:AB90"/>
    <mergeCell ref="A91:B91"/>
    <mergeCell ref="C91:M91"/>
    <mergeCell ref="N91:Q91"/>
    <mergeCell ref="R91:AB91"/>
    <mergeCell ref="A88:B88"/>
    <mergeCell ref="C88:M88"/>
    <mergeCell ref="N88:Q88"/>
    <mergeCell ref="R88:AB88"/>
    <mergeCell ref="A89:B89"/>
    <mergeCell ref="C89:M89"/>
    <mergeCell ref="N89:Q89"/>
    <mergeCell ref="R89:AB89"/>
    <mergeCell ref="A94:B94"/>
    <mergeCell ref="C94:M94"/>
    <mergeCell ref="N94:Q94"/>
    <mergeCell ref="R94:AB94"/>
    <mergeCell ref="A95:B95"/>
    <mergeCell ref="C95:M95"/>
    <mergeCell ref="N95:Q95"/>
    <mergeCell ref="R95:AB95"/>
    <mergeCell ref="A92:B92"/>
    <mergeCell ref="C92:M92"/>
    <mergeCell ref="N92:Q92"/>
    <mergeCell ref="R92:AB92"/>
    <mergeCell ref="A93:B93"/>
    <mergeCell ref="C93:M93"/>
    <mergeCell ref="N93:Q93"/>
    <mergeCell ref="R93:AB93"/>
    <mergeCell ref="A99:J101"/>
    <mergeCell ref="K99:AB101"/>
    <mergeCell ref="A104:AB104"/>
    <mergeCell ref="A106:H106"/>
    <mergeCell ref="I106:AB106"/>
    <mergeCell ref="A107:H108"/>
    <mergeCell ref="A96:B96"/>
    <mergeCell ref="C96:M96"/>
    <mergeCell ref="N96:Q96"/>
    <mergeCell ref="R96:AB96"/>
    <mergeCell ref="A97:AB97"/>
    <mergeCell ref="A98:AB98"/>
    <mergeCell ref="B113:J113"/>
    <mergeCell ref="L113:S113"/>
    <mergeCell ref="U113:AB113"/>
    <mergeCell ref="B114:J114"/>
    <mergeCell ref="L114:S114"/>
    <mergeCell ref="U114:AB114"/>
    <mergeCell ref="A109:H110"/>
    <mergeCell ref="I109:P109"/>
    <mergeCell ref="T109:AA109"/>
    <mergeCell ref="J110:K110"/>
    <mergeCell ref="A111:AB111"/>
    <mergeCell ref="B112:J112"/>
    <mergeCell ref="L112:S112"/>
    <mergeCell ref="U112:AB112"/>
    <mergeCell ref="B117:J117"/>
    <mergeCell ref="L117:S117"/>
    <mergeCell ref="U117:AB117"/>
    <mergeCell ref="A118:H118"/>
    <mergeCell ref="I118:AB118"/>
    <mergeCell ref="A119:AB119"/>
    <mergeCell ref="B115:J115"/>
    <mergeCell ref="L115:S115"/>
    <mergeCell ref="U115:AB115"/>
    <mergeCell ref="B116:J116"/>
    <mergeCell ref="L116:S116"/>
    <mergeCell ref="U116:AB116"/>
    <mergeCell ref="A123:H126"/>
    <mergeCell ref="I123:AB123"/>
    <mergeCell ref="I124:AB124"/>
    <mergeCell ref="I125:AB125"/>
    <mergeCell ref="I126:AB126"/>
    <mergeCell ref="A120:H120"/>
    <mergeCell ref="I120:AB120"/>
    <mergeCell ref="A121:H121"/>
    <mergeCell ref="I121:AB121"/>
    <mergeCell ref="A122:H122"/>
    <mergeCell ref="I122:AB122"/>
  </mergeCells>
  <phoneticPr fontId="2"/>
  <conditionalFormatting sqref="A98:AB98">
    <cfRule type="expression" dxfId="20" priority="16">
      <formula>A98=""</formula>
    </cfRule>
  </conditionalFormatting>
  <conditionalFormatting sqref="B113:J117 L113:S117 U113:AB117">
    <cfRule type="expression" dxfId="19" priority="21">
      <formula>$B$113=""</formula>
    </cfRule>
  </conditionalFormatting>
  <conditionalFormatting sqref="C80:N84">
    <cfRule type="expression" dxfId="18" priority="19">
      <formula>C80=""</formula>
    </cfRule>
  </conditionalFormatting>
  <conditionalFormatting sqref="C87:AB96">
    <cfRule type="expression" dxfId="17" priority="17">
      <formula>C87=""</formula>
    </cfRule>
  </conditionalFormatting>
  <conditionalFormatting sqref="I58">
    <cfRule type="expression" dxfId="16" priority="12">
      <formula>I58=""</formula>
    </cfRule>
  </conditionalFormatting>
  <conditionalFormatting sqref="I62:I77 P64 T64 AB64 N65 Q65 S65 X65 AA65:AA66 M66:M77 R67:S68 AB67:AB68 AA69:AA70 R71:S72 AB71:AB72 AA73:AA74 R75:S76 AB75:AB76 AA77">
    <cfRule type="expression" dxfId="15" priority="22">
      <formula>I62=""</formula>
    </cfRule>
  </conditionalFormatting>
  <conditionalFormatting sqref="I60:AB61">
    <cfRule type="expression" dxfId="14" priority="9">
      <formula>I60=""</formula>
    </cfRule>
  </conditionalFormatting>
  <conditionalFormatting sqref="I118:AB118 I120:AB122">
    <cfRule type="expression" dxfId="13" priority="20">
      <formula>I118=""</formula>
    </cfRule>
  </conditionalFormatting>
  <conditionalFormatting sqref="I124:AB124">
    <cfRule type="expression" dxfId="12" priority="15">
      <formula>I124=""</formula>
    </cfRule>
  </conditionalFormatting>
  <conditionalFormatting sqref="I126:AB126">
    <cfRule type="expression" dxfId="11" priority="14">
      <formula>I126=""</formula>
    </cfRule>
  </conditionalFormatting>
  <conditionalFormatting sqref="K59">
    <cfRule type="expression" dxfId="10" priority="10">
      <formula>K59=""</formula>
    </cfRule>
  </conditionalFormatting>
  <conditionalFormatting sqref="Q80:AB84">
    <cfRule type="expression" dxfId="9" priority="18">
      <formula>Q80=""</formula>
    </cfRule>
  </conditionalFormatting>
  <conditionalFormatting sqref="R10:R11">
    <cfRule type="expression" dxfId="8" priority="23">
      <formula>$R10=""</formula>
    </cfRule>
  </conditionalFormatting>
  <conditionalFormatting sqref="R9:AB9">
    <cfRule type="expression" dxfId="7" priority="24">
      <formula>$R9=""</formula>
    </cfRule>
  </conditionalFormatting>
  <conditionalFormatting sqref="U59:AA59">
    <cfRule type="expression" dxfId="6" priority="11">
      <formula>U59=""</formula>
    </cfRule>
  </conditionalFormatting>
  <conditionalFormatting sqref="V64:Y64">
    <cfRule type="expression" dxfId="5" priority="6">
      <formula>V64=""</formula>
    </cfRule>
  </conditionalFormatting>
  <conditionalFormatting sqref="W67:W68">
    <cfRule type="expression" dxfId="4" priority="7">
      <formula>W67=""</formula>
    </cfRule>
  </conditionalFormatting>
  <conditionalFormatting sqref="W71:W72">
    <cfRule type="expression" dxfId="3" priority="3">
      <formula>W71=""</formula>
    </cfRule>
  </conditionalFormatting>
  <conditionalFormatting sqref="W75:W76">
    <cfRule type="expression" dxfId="2" priority="1">
      <formula>W75=""</formula>
    </cfRule>
  </conditionalFormatting>
  <conditionalFormatting sqref="Z64:AA64">
    <cfRule type="expression" dxfId="1" priority="5">
      <formula>V64=""</formula>
    </cfRule>
  </conditionalFormatting>
  <dataValidations count="1">
    <dataValidation type="list" allowBlank="1" showInputMessage="1" showErrorMessage="1" errorTitle="和暦を入力ください" error="プルダウンよりお選びください" sqref="T64:U64" xr:uid="{FB35AA40-1A86-4E59-A63D-726FA1155884}">
      <formula1>"明治,大正,昭和,平成,令和"</formula1>
    </dataValidation>
  </dataValidations>
  <printOptions horizontalCentered="1"/>
  <pageMargins left="0.35433070866141736" right="0.31496062992125984" top="0.35433070866141736" bottom="0.35433070866141736" header="0.31496062992125984" footer="0.31496062992125984"/>
  <pageSetup paperSize="9" scale="88" orientation="portrait" r:id="rId1"/>
  <rowBreaks count="3" manualBreakCount="3">
    <brk id="52" max="27" man="1"/>
    <brk id="77" max="27" man="1"/>
    <brk id="101" max="27" man="1"/>
  </rowBreaks>
  <colBreaks count="1" manualBreakCount="1">
    <brk id="29" max="28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8</xdr:col>
                    <xdr:colOff>7620</xdr:colOff>
                    <xdr:row>106</xdr:row>
                    <xdr:rowOff>60960</xdr:rowOff>
                  </from>
                  <to>
                    <xdr:col>9</xdr:col>
                    <xdr:colOff>106680</xdr:colOff>
                    <xdr:row>107</xdr:row>
                    <xdr:rowOff>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17</xdr:col>
                    <xdr:colOff>190500</xdr:colOff>
                    <xdr:row>106</xdr:row>
                    <xdr:rowOff>45720</xdr:rowOff>
                  </from>
                  <to>
                    <xdr:col>19</xdr:col>
                    <xdr:colOff>76200</xdr:colOff>
                    <xdr:row>107</xdr:row>
                    <xdr:rowOff>0</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8</xdr:col>
                    <xdr:colOff>7620</xdr:colOff>
                    <xdr:row>107</xdr:row>
                    <xdr:rowOff>30480</xdr:rowOff>
                  </from>
                  <to>
                    <xdr:col>9</xdr:col>
                    <xdr:colOff>106680</xdr:colOff>
                    <xdr:row>108</xdr:row>
                    <xdr:rowOff>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7</xdr:col>
                    <xdr:colOff>114300</xdr:colOff>
                    <xdr:row>24</xdr:row>
                    <xdr:rowOff>160020</xdr:rowOff>
                  </from>
                  <to>
                    <xdr:col>11</xdr:col>
                    <xdr:colOff>175260</xdr:colOff>
                    <xdr:row>26</xdr:row>
                    <xdr:rowOff>30480</xdr:rowOff>
                  </to>
                </anchor>
              </controlPr>
            </control>
          </mc:Choice>
        </mc:AlternateContent>
        <mc:AlternateContent xmlns:mc="http://schemas.openxmlformats.org/markup-compatibility/2006">
          <mc:Choice Requires="x14">
            <control shapeId="8197" r:id="rId8" name="Check Box 5">
              <controlPr defaultSize="0" autoFill="0" autoLine="0" autoPict="0">
                <anchor moveWithCells="1">
                  <from>
                    <xdr:col>11</xdr:col>
                    <xdr:colOff>175260</xdr:colOff>
                    <xdr:row>24</xdr:row>
                    <xdr:rowOff>160020</xdr:rowOff>
                  </from>
                  <to>
                    <xdr:col>16</xdr:col>
                    <xdr:colOff>99060</xdr:colOff>
                    <xdr:row>26</xdr:row>
                    <xdr:rowOff>22860</xdr:rowOff>
                  </to>
                </anchor>
              </controlPr>
            </control>
          </mc:Choice>
        </mc:AlternateContent>
        <mc:AlternateContent xmlns:mc="http://schemas.openxmlformats.org/markup-compatibility/2006">
          <mc:Choice Requires="x14">
            <control shapeId="8198" r:id="rId9" name="Check Box 6">
              <controlPr defaultSize="0" autoFill="0" autoLine="0" autoPict="0">
                <anchor moveWithCells="1">
                  <from>
                    <xdr:col>1</xdr:col>
                    <xdr:colOff>7620</xdr:colOff>
                    <xdr:row>24</xdr:row>
                    <xdr:rowOff>137160</xdr:rowOff>
                  </from>
                  <to>
                    <xdr:col>2</xdr:col>
                    <xdr:colOff>22860</xdr:colOff>
                    <xdr:row>26</xdr:row>
                    <xdr:rowOff>45720</xdr:rowOff>
                  </to>
                </anchor>
              </controlPr>
            </control>
          </mc:Choice>
        </mc:AlternateContent>
        <mc:AlternateContent xmlns:mc="http://schemas.openxmlformats.org/markup-compatibility/2006">
          <mc:Choice Requires="x14">
            <control shapeId="8208" r:id="rId10" name="Check Box 16">
              <controlPr defaultSize="0" autoFill="0" autoLine="0" autoPict="0">
                <anchor moveWithCells="1">
                  <from>
                    <xdr:col>1</xdr:col>
                    <xdr:colOff>7620</xdr:colOff>
                    <xdr:row>30</xdr:row>
                    <xdr:rowOff>327660</xdr:rowOff>
                  </from>
                  <to>
                    <xdr:col>2</xdr:col>
                    <xdr:colOff>22860</xdr:colOff>
                    <xdr:row>31</xdr:row>
                    <xdr:rowOff>220980</xdr:rowOff>
                  </to>
                </anchor>
              </controlPr>
            </control>
          </mc:Choice>
        </mc:AlternateContent>
        <mc:AlternateContent xmlns:mc="http://schemas.openxmlformats.org/markup-compatibility/2006">
          <mc:Choice Requires="x14">
            <control shapeId="8209" r:id="rId11" name="Check Box 17">
              <controlPr defaultSize="0" autoFill="0" autoLine="0" autoPict="0">
                <anchor moveWithCells="1">
                  <from>
                    <xdr:col>1</xdr:col>
                    <xdr:colOff>7620</xdr:colOff>
                    <xdr:row>25</xdr:row>
                    <xdr:rowOff>137160</xdr:rowOff>
                  </from>
                  <to>
                    <xdr:col>2</xdr:col>
                    <xdr:colOff>22860</xdr:colOff>
                    <xdr:row>27</xdr:row>
                    <xdr:rowOff>45720</xdr:rowOff>
                  </to>
                </anchor>
              </controlPr>
            </control>
          </mc:Choice>
        </mc:AlternateContent>
        <mc:AlternateContent xmlns:mc="http://schemas.openxmlformats.org/markup-compatibility/2006">
          <mc:Choice Requires="x14">
            <control shapeId="8210" r:id="rId12" name="Check Box 18">
              <controlPr defaultSize="0" autoFill="0" autoLine="0" autoPict="0">
                <anchor moveWithCells="1">
                  <from>
                    <xdr:col>1</xdr:col>
                    <xdr:colOff>22860</xdr:colOff>
                    <xdr:row>26</xdr:row>
                    <xdr:rowOff>160020</xdr:rowOff>
                  </from>
                  <to>
                    <xdr:col>2</xdr:col>
                    <xdr:colOff>30480</xdr:colOff>
                    <xdr:row>27</xdr:row>
                    <xdr:rowOff>236220</xdr:rowOff>
                  </to>
                </anchor>
              </controlPr>
            </control>
          </mc:Choice>
        </mc:AlternateContent>
        <mc:AlternateContent xmlns:mc="http://schemas.openxmlformats.org/markup-compatibility/2006">
          <mc:Choice Requires="x14">
            <control shapeId="8211" r:id="rId13" name="Check Box 19">
              <controlPr defaultSize="0" autoFill="0" autoLine="0" autoPict="0">
                <anchor moveWithCells="1">
                  <from>
                    <xdr:col>1</xdr:col>
                    <xdr:colOff>22860</xdr:colOff>
                    <xdr:row>27</xdr:row>
                    <xdr:rowOff>342900</xdr:rowOff>
                  </from>
                  <to>
                    <xdr:col>2</xdr:col>
                    <xdr:colOff>30480</xdr:colOff>
                    <xdr:row>28</xdr:row>
                    <xdr:rowOff>213360</xdr:rowOff>
                  </to>
                </anchor>
              </controlPr>
            </control>
          </mc:Choice>
        </mc:AlternateContent>
        <mc:AlternateContent xmlns:mc="http://schemas.openxmlformats.org/markup-compatibility/2006">
          <mc:Choice Requires="x14">
            <control shapeId="8212" r:id="rId14" name="Check Box 20">
              <controlPr defaultSize="0" autoFill="0" autoLine="0" autoPict="0">
                <anchor moveWithCells="1">
                  <from>
                    <xdr:col>1</xdr:col>
                    <xdr:colOff>22860</xdr:colOff>
                    <xdr:row>34</xdr:row>
                    <xdr:rowOff>327660</xdr:rowOff>
                  </from>
                  <to>
                    <xdr:col>2</xdr:col>
                    <xdr:colOff>30480</xdr:colOff>
                    <xdr:row>36</xdr:row>
                    <xdr:rowOff>60960</xdr:rowOff>
                  </to>
                </anchor>
              </controlPr>
            </control>
          </mc:Choice>
        </mc:AlternateContent>
        <mc:AlternateContent xmlns:mc="http://schemas.openxmlformats.org/markup-compatibility/2006">
          <mc:Choice Requires="x14">
            <control shapeId="8213" r:id="rId15" name="Check Box 21">
              <controlPr defaultSize="0" autoFill="0" autoLine="0" autoPict="0">
                <anchor moveWithCells="1">
                  <from>
                    <xdr:col>1</xdr:col>
                    <xdr:colOff>22860</xdr:colOff>
                    <xdr:row>35</xdr:row>
                    <xdr:rowOff>152400</xdr:rowOff>
                  </from>
                  <to>
                    <xdr:col>2</xdr:col>
                    <xdr:colOff>30480</xdr:colOff>
                    <xdr:row>37</xdr:row>
                    <xdr:rowOff>60960</xdr:rowOff>
                  </to>
                </anchor>
              </controlPr>
            </control>
          </mc:Choice>
        </mc:AlternateContent>
        <mc:AlternateContent xmlns:mc="http://schemas.openxmlformats.org/markup-compatibility/2006">
          <mc:Choice Requires="x14">
            <control shapeId="8214" r:id="rId16" name="Check Box 22">
              <controlPr defaultSize="0" autoFill="0" autoLine="0" autoPict="0">
                <anchor moveWithCells="1">
                  <from>
                    <xdr:col>9</xdr:col>
                    <xdr:colOff>30480</xdr:colOff>
                    <xdr:row>38</xdr:row>
                    <xdr:rowOff>144780</xdr:rowOff>
                  </from>
                  <to>
                    <xdr:col>15</xdr:col>
                    <xdr:colOff>60960</xdr:colOff>
                    <xdr:row>40</xdr:row>
                    <xdr:rowOff>30480</xdr:rowOff>
                  </to>
                </anchor>
              </controlPr>
            </control>
          </mc:Choice>
        </mc:AlternateContent>
        <mc:AlternateContent xmlns:mc="http://schemas.openxmlformats.org/markup-compatibility/2006">
          <mc:Choice Requires="x14">
            <control shapeId="8216" r:id="rId17" name="Check Box 24">
              <controlPr defaultSize="0" autoFill="0" autoLine="0" autoPict="0">
                <anchor moveWithCells="1">
                  <from>
                    <xdr:col>16</xdr:col>
                    <xdr:colOff>7620</xdr:colOff>
                    <xdr:row>38</xdr:row>
                    <xdr:rowOff>152400</xdr:rowOff>
                  </from>
                  <to>
                    <xdr:col>22</xdr:col>
                    <xdr:colOff>160020</xdr:colOff>
                    <xdr:row>40</xdr:row>
                    <xdr:rowOff>45720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26858-AF29-4326-AA44-0E12DF0D706A}">
  <dimension ref="A1:AH59"/>
  <sheetViews>
    <sheetView view="pageBreakPreview" zoomScale="120" zoomScaleNormal="100" zoomScaleSheetLayoutView="120" workbookViewId="0">
      <selection activeCell="B1" sqref="B1"/>
    </sheetView>
  </sheetViews>
  <sheetFormatPr defaultColWidth="2.44140625" defaultRowHeight="13.2"/>
  <cols>
    <col min="1" max="16384" width="2.44140625" style="59"/>
  </cols>
  <sheetData>
    <row r="1" spans="1:34" ht="19.95" customHeight="1">
      <c r="A1" s="59" t="s">
        <v>101</v>
      </c>
    </row>
    <row r="2" spans="1:34" ht="38.25" customHeight="1">
      <c r="A2" s="381" t="s">
        <v>102</v>
      </c>
      <c r="B2" s="381"/>
      <c r="C2" s="381"/>
      <c r="D2" s="381"/>
      <c r="E2" s="381"/>
      <c r="F2" s="381"/>
      <c r="G2" s="381"/>
      <c r="H2" s="381"/>
      <c r="I2" s="381"/>
      <c r="J2" s="381"/>
      <c r="K2" s="381"/>
      <c r="L2" s="381"/>
      <c r="M2" s="381"/>
      <c r="N2" s="381"/>
      <c r="O2" s="381"/>
      <c r="P2" s="381"/>
      <c r="Q2" s="381"/>
      <c r="R2" s="381"/>
      <c r="S2" s="381"/>
      <c r="T2" s="381"/>
      <c r="U2" s="381"/>
      <c r="V2" s="381"/>
      <c r="W2" s="381"/>
      <c r="X2" s="381"/>
      <c r="Y2" s="381"/>
      <c r="Z2" s="381"/>
      <c r="AA2" s="381"/>
      <c r="AB2" s="381"/>
      <c r="AC2" s="381"/>
      <c r="AD2" s="381"/>
      <c r="AE2" s="381"/>
      <c r="AF2" s="381"/>
      <c r="AG2" s="381"/>
      <c r="AH2" s="381"/>
    </row>
    <row r="3" spans="1:34" ht="19.95" customHeight="1"/>
    <row r="4" spans="1:34" ht="25.5" customHeight="1">
      <c r="Q4" s="382" t="s">
        <v>103</v>
      </c>
      <c r="R4" s="382"/>
      <c r="S4" s="382"/>
      <c r="T4" s="382"/>
      <c r="U4" s="212"/>
      <c r="V4" s="212"/>
      <c r="W4" s="212"/>
      <c r="X4" s="212"/>
      <c r="Y4" s="212"/>
      <c r="Z4" s="212"/>
      <c r="AA4" s="212"/>
      <c r="AB4" s="212"/>
      <c r="AC4" s="212"/>
      <c r="AD4" s="212"/>
      <c r="AE4" s="212"/>
      <c r="AF4" s="212"/>
      <c r="AG4" s="212"/>
      <c r="AH4" s="212"/>
    </row>
    <row r="6" spans="1:34">
      <c r="A6" s="383" t="s">
        <v>104</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c r="AD6" s="383"/>
      <c r="AE6" s="383"/>
      <c r="AF6" s="383"/>
      <c r="AG6" s="383"/>
      <c r="AH6" s="383"/>
    </row>
    <row r="7" spans="1:34">
      <c r="A7" s="61" t="s">
        <v>105</v>
      </c>
    </row>
    <row r="8" spans="1:34">
      <c r="A8" s="59" t="s">
        <v>106</v>
      </c>
    </row>
    <row r="10" spans="1:34">
      <c r="A10" s="356" t="s">
        <v>107</v>
      </c>
      <c r="B10" s="357"/>
      <c r="C10" s="357"/>
      <c r="D10" s="357"/>
      <c r="E10" s="357"/>
      <c r="F10" s="357"/>
      <c r="G10" s="357"/>
      <c r="H10" s="357"/>
      <c r="I10" s="357"/>
      <c r="J10" s="358"/>
      <c r="K10" s="368"/>
      <c r="L10" s="362"/>
      <c r="M10" s="362"/>
      <c r="N10" s="362"/>
      <c r="O10" s="362"/>
      <c r="P10" s="362"/>
      <c r="Q10" s="362"/>
      <c r="R10" s="362"/>
      <c r="S10" s="362"/>
      <c r="T10" s="362"/>
      <c r="U10" s="362"/>
      <c r="V10" s="362"/>
      <c r="W10" s="362"/>
      <c r="X10" s="363"/>
      <c r="Y10" s="366" t="s">
        <v>108</v>
      </c>
      <c r="Z10" s="367"/>
      <c r="AA10" s="367"/>
      <c r="AB10" s="367"/>
      <c r="AC10" s="370"/>
      <c r="AD10" s="366" t="s">
        <v>109</v>
      </c>
      <c r="AE10" s="367"/>
      <c r="AF10" s="367"/>
      <c r="AG10" s="367"/>
      <c r="AH10" s="370"/>
    </row>
    <row r="11" spans="1:34">
      <c r="A11" s="359"/>
      <c r="B11" s="360"/>
      <c r="C11" s="360"/>
      <c r="D11" s="360"/>
      <c r="E11" s="360"/>
      <c r="F11" s="360"/>
      <c r="G11" s="360"/>
      <c r="H11" s="360"/>
      <c r="I11" s="360"/>
      <c r="J11" s="361"/>
      <c r="K11" s="369"/>
      <c r="L11" s="364"/>
      <c r="M11" s="364"/>
      <c r="N11" s="364"/>
      <c r="O11" s="364"/>
      <c r="P11" s="364"/>
      <c r="Q11" s="364"/>
      <c r="R11" s="364"/>
      <c r="S11" s="364"/>
      <c r="T11" s="364"/>
      <c r="U11" s="364"/>
      <c r="V11" s="364"/>
      <c r="W11" s="364"/>
      <c r="X11" s="365"/>
      <c r="Y11" s="371"/>
      <c r="Z11" s="372"/>
      <c r="AA11" s="372"/>
      <c r="AB11" s="372"/>
      <c r="AC11" s="373"/>
      <c r="AD11" s="371"/>
      <c r="AE11" s="372"/>
      <c r="AF11" s="372"/>
      <c r="AG11" s="372"/>
      <c r="AH11" s="373"/>
    </row>
    <row r="12" spans="1:34">
      <c r="A12" s="356" t="s">
        <v>110</v>
      </c>
      <c r="B12" s="357"/>
      <c r="C12" s="357"/>
      <c r="D12" s="357"/>
      <c r="E12" s="357"/>
      <c r="F12" s="357"/>
      <c r="G12" s="357"/>
      <c r="H12" s="357"/>
      <c r="I12" s="357"/>
      <c r="J12" s="358"/>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3"/>
    </row>
    <row r="13" spans="1:34">
      <c r="A13" s="359"/>
      <c r="B13" s="360"/>
      <c r="C13" s="360"/>
      <c r="D13" s="360"/>
      <c r="E13" s="360"/>
      <c r="F13" s="360"/>
      <c r="G13" s="360"/>
      <c r="H13" s="360"/>
      <c r="I13" s="360"/>
      <c r="J13" s="361"/>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5"/>
    </row>
    <row r="14" spans="1:34" hidden="1">
      <c r="A14" s="338" t="s">
        <v>111</v>
      </c>
      <c r="B14" s="339"/>
      <c r="C14" s="339"/>
      <c r="D14" s="339"/>
      <c r="E14" s="339"/>
      <c r="F14" s="339"/>
      <c r="G14" s="339"/>
      <c r="H14" s="339"/>
      <c r="I14" s="339"/>
      <c r="J14" s="340"/>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3"/>
    </row>
    <row r="15" spans="1:34" hidden="1">
      <c r="A15" s="344"/>
      <c r="B15" s="345"/>
      <c r="C15" s="345"/>
      <c r="D15" s="345"/>
      <c r="E15" s="345"/>
      <c r="F15" s="345"/>
      <c r="G15" s="345"/>
      <c r="H15" s="345"/>
      <c r="I15" s="345"/>
      <c r="J15" s="346"/>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5"/>
    </row>
    <row r="16" spans="1:34">
      <c r="A16" s="338" t="s">
        <v>112</v>
      </c>
      <c r="B16" s="339"/>
      <c r="C16" s="339"/>
      <c r="D16" s="339"/>
      <c r="E16" s="339"/>
      <c r="F16" s="339"/>
      <c r="G16" s="339"/>
      <c r="H16" s="339"/>
      <c r="I16" s="339"/>
      <c r="J16" s="340"/>
      <c r="K16" s="366"/>
      <c r="L16" s="367"/>
      <c r="M16" s="367"/>
      <c r="N16" s="367"/>
      <c r="O16" s="62" t="s">
        <v>113</v>
      </c>
      <c r="P16" s="367"/>
      <c r="Q16" s="367"/>
      <c r="R16" s="62" t="s">
        <v>114</v>
      </c>
      <c r="S16" s="62" t="s">
        <v>115</v>
      </c>
      <c r="T16" s="367"/>
      <c r="U16" s="367"/>
      <c r="V16" s="367"/>
      <c r="W16" s="367"/>
      <c r="X16" s="62" t="s">
        <v>113</v>
      </c>
      <c r="Y16" s="367"/>
      <c r="Z16" s="367"/>
      <c r="AA16" s="62" t="s">
        <v>114</v>
      </c>
      <c r="AB16" s="62"/>
      <c r="AC16" s="62"/>
      <c r="AD16" s="62"/>
      <c r="AE16" s="62"/>
      <c r="AF16" s="62"/>
      <c r="AG16" s="62"/>
      <c r="AH16" s="63"/>
    </row>
    <row r="17" spans="1:34" hidden="1">
      <c r="A17" s="374" t="s">
        <v>116</v>
      </c>
      <c r="B17" s="375"/>
      <c r="C17" s="375"/>
      <c r="D17" s="375"/>
      <c r="E17" s="375"/>
      <c r="F17" s="375"/>
      <c r="G17" s="375"/>
      <c r="H17" s="375"/>
      <c r="I17" s="375"/>
      <c r="J17" s="376"/>
      <c r="K17" s="379"/>
      <c r="L17" s="380"/>
      <c r="M17" s="380"/>
      <c r="N17" s="380"/>
      <c r="O17" s="380"/>
      <c r="P17" s="380"/>
      <c r="Q17" s="380"/>
      <c r="R17" s="380"/>
      <c r="S17" s="380"/>
      <c r="T17" s="380"/>
      <c r="U17" s="380"/>
      <c r="V17" s="380"/>
      <c r="W17" s="380"/>
      <c r="X17" s="377" t="s">
        <v>117</v>
      </c>
      <c r="Y17" s="377"/>
      <c r="Z17" s="377"/>
      <c r="AA17" s="377"/>
      <c r="AB17" s="377"/>
      <c r="AC17" s="377"/>
      <c r="AD17" s="377"/>
      <c r="AE17" s="377"/>
      <c r="AF17" s="377"/>
      <c r="AG17" s="377"/>
      <c r="AH17" s="378"/>
    </row>
    <row r="18" spans="1:34" hidden="1">
      <c r="A18" s="374" t="s">
        <v>118</v>
      </c>
      <c r="B18" s="375"/>
      <c r="C18" s="375"/>
      <c r="D18" s="375"/>
      <c r="E18" s="375"/>
      <c r="F18" s="375"/>
      <c r="G18" s="375"/>
      <c r="H18" s="375"/>
      <c r="I18" s="375"/>
      <c r="J18" s="376"/>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8"/>
    </row>
    <row r="19" spans="1:34" hidden="1">
      <c r="A19" s="374" t="s">
        <v>119</v>
      </c>
      <c r="B19" s="375"/>
      <c r="C19" s="375"/>
      <c r="D19" s="375"/>
      <c r="E19" s="375"/>
      <c r="F19" s="375"/>
      <c r="G19" s="375"/>
      <c r="H19" s="375"/>
      <c r="I19" s="375"/>
      <c r="J19" s="376"/>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8"/>
    </row>
    <row r="20" spans="1:34">
      <c r="A20" s="338" t="s">
        <v>120</v>
      </c>
      <c r="B20" s="339"/>
      <c r="C20" s="339"/>
      <c r="D20" s="339"/>
      <c r="E20" s="339"/>
      <c r="F20" s="339"/>
      <c r="G20" s="339"/>
      <c r="H20" s="339"/>
      <c r="I20" s="339"/>
      <c r="J20" s="340"/>
      <c r="K20" s="347"/>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9"/>
    </row>
    <row r="21" spans="1:34">
      <c r="A21" s="341"/>
      <c r="B21" s="342"/>
      <c r="C21" s="342"/>
      <c r="D21" s="342"/>
      <c r="E21" s="342"/>
      <c r="F21" s="342"/>
      <c r="G21" s="342"/>
      <c r="H21" s="342"/>
      <c r="I21" s="342"/>
      <c r="J21" s="343"/>
      <c r="K21" s="350"/>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2"/>
    </row>
    <row r="22" spans="1:34">
      <c r="A22" s="344"/>
      <c r="B22" s="345"/>
      <c r="C22" s="345"/>
      <c r="D22" s="345"/>
      <c r="E22" s="345"/>
      <c r="F22" s="345"/>
      <c r="G22" s="345"/>
      <c r="H22" s="345"/>
      <c r="I22" s="345"/>
      <c r="J22" s="346"/>
      <c r="K22" s="353"/>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5"/>
    </row>
    <row r="24" spans="1:34">
      <c r="A24" s="356" t="s">
        <v>107</v>
      </c>
      <c r="B24" s="357"/>
      <c r="C24" s="357"/>
      <c r="D24" s="357"/>
      <c r="E24" s="357"/>
      <c r="F24" s="357"/>
      <c r="G24" s="357"/>
      <c r="H24" s="357"/>
      <c r="I24" s="357"/>
      <c r="J24" s="358"/>
      <c r="K24" s="368"/>
      <c r="L24" s="362"/>
      <c r="M24" s="362"/>
      <c r="N24" s="362"/>
      <c r="O24" s="362"/>
      <c r="P24" s="362"/>
      <c r="Q24" s="362"/>
      <c r="R24" s="362"/>
      <c r="S24" s="362"/>
      <c r="T24" s="362"/>
      <c r="U24" s="362"/>
      <c r="V24" s="362"/>
      <c r="W24" s="362"/>
      <c r="X24" s="363"/>
      <c r="Y24" s="366" t="s">
        <v>108</v>
      </c>
      <c r="Z24" s="367"/>
      <c r="AA24" s="367"/>
      <c r="AB24" s="367"/>
      <c r="AC24" s="370"/>
      <c r="AD24" s="366" t="s">
        <v>109</v>
      </c>
      <c r="AE24" s="367"/>
      <c r="AF24" s="367"/>
      <c r="AG24" s="367"/>
      <c r="AH24" s="370"/>
    </row>
    <row r="25" spans="1:34">
      <c r="A25" s="359"/>
      <c r="B25" s="360"/>
      <c r="C25" s="360"/>
      <c r="D25" s="360"/>
      <c r="E25" s="360"/>
      <c r="F25" s="360"/>
      <c r="G25" s="360"/>
      <c r="H25" s="360"/>
      <c r="I25" s="360"/>
      <c r="J25" s="361"/>
      <c r="K25" s="369"/>
      <c r="L25" s="364"/>
      <c r="M25" s="364"/>
      <c r="N25" s="364"/>
      <c r="O25" s="364"/>
      <c r="P25" s="364"/>
      <c r="Q25" s="364"/>
      <c r="R25" s="364"/>
      <c r="S25" s="364"/>
      <c r="T25" s="364"/>
      <c r="U25" s="364"/>
      <c r="V25" s="364"/>
      <c r="W25" s="364"/>
      <c r="X25" s="365"/>
      <c r="Y25" s="371"/>
      <c r="Z25" s="372"/>
      <c r="AA25" s="372"/>
      <c r="AB25" s="372"/>
      <c r="AC25" s="373"/>
      <c r="AD25" s="371"/>
      <c r="AE25" s="372"/>
      <c r="AF25" s="372"/>
      <c r="AG25" s="372"/>
      <c r="AH25" s="373"/>
    </row>
    <row r="26" spans="1:34">
      <c r="A26" s="356" t="s">
        <v>110</v>
      </c>
      <c r="B26" s="357"/>
      <c r="C26" s="357"/>
      <c r="D26" s="357"/>
      <c r="E26" s="357"/>
      <c r="F26" s="357"/>
      <c r="G26" s="357"/>
      <c r="H26" s="357"/>
      <c r="I26" s="357"/>
      <c r="J26" s="358"/>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3"/>
    </row>
    <row r="27" spans="1:34">
      <c r="A27" s="359"/>
      <c r="B27" s="360"/>
      <c r="C27" s="360"/>
      <c r="D27" s="360"/>
      <c r="E27" s="360"/>
      <c r="F27" s="360"/>
      <c r="G27" s="360"/>
      <c r="H27" s="360"/>
      <c r="I27" s="360"/>
      <c r="J27" s="361"/>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5"/>
    </row>
    <row r="28" spans="1:34">
      <c r="A28" s="338" t="s">
        <v>112</v>
      </c>
      <c r="B28" s="339"/>
      <c r="C28" s="339"/>
      <c r="D28" s="339"/>
      <c r="E28" s="339"/>
      <c r="F28" s="339"/>
      <c r="G28" s="339"/>
      <c r="H28" s="339"/>
      <c r="I28" s="339"/>
      <c r="J28" s="340"/>
      <c r="K28" s="366"/>
      <c r="L28" s="367"/>
      <c r="M28" s="367"/>
      <c r="N28" s="367"/>
      <c r="O28" s="62" t="s">
        <v>113</v>
      </c>
      <c r="P28" s="367"/>
      <c r="Q28" s="367"/>
      <c r="R28" s="62" t="s">
        <v>114</v>
      </c>
      <c r="S28" s="62" t="s">
        <v>115</v>
      </c>
      <c r="T28" s="367"/>
      <c r="U28" s="367"/>
      <c r="V28" s="367"/>
      <c r="W28" s="367"/>
      <c r="X28" s="62" t="s">
        <v>113</v>
      </c>
      <c r="Y28" s="367"/>
      <c r="Z28" s="367"/>
      <c r="AA28" s="62" t="s">
        <v>114</v>
      </c>
      <c r="AB28" s="62"/>
      <c r="AC28" s="62"/>
      <c r="AD28" s="62"/>
      <c r="AE28" s="62"/>
      <c r="AF28" s="62"/>
      <c r="AG28" s="62"/>
      <c r="AH28" s="63"/>
    </row>
    <row r="29" spans="1:34">
      <c r="A29" s="338" t="s">
        <v>120</v>
      </c>
      <c r="B29" s="339"/>
      <c r="C29" s="339"/>
      <c r="D29" s="339"/>
      <c r="E29" s="339"/>
      <c r="F29" s="339"/>
      <c r="G29" s="339"/>
      <c r="H29" s="339"/>
      <c r="I29" s="339"/>
      <c r="J29" s="340"/>
      <c r="K29" s="347"/>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9"/>
    </row>
    <row r="30" spans="1:34">
      <c r="A30" s="341"/>
      <c r="B30" s="342"/>
      <c r="C30" s="342"/>
      <c r="D30" s="342"/>
      <c r="E30" s="342"/>
      <c r="F30" s="342"/>
      <c r="G30" s="342"/>
      <c r="H30" s="342"/>
      <c r="I30" s="342"/>
      <c r="J30" s="343"/>
      <c r="K30" s="350"/>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2"/>
    </row>
    <row r="31" spans="1:34">
      <c r="A31" s="344"/>
      <c r="B31" s="345"/>
      <c r="C31" s="345"/>
      <c r="D31" s="345"/>
      <c r="E31" s="345"/>
      <c r="F31" s="345"/>
      <c r="G31" s="345"/>
      <c r="H31" s="345"/>
      <c r="I31" s="345"/>
      <c r="J31" s="346"/>
      <c r="K31" s="353"/>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5"/>
    </row>
    <row r="32" spans="1:34">
      <c r="K32" s="60"/>
      <c r="L32" s="60"/>
      <c r="M32" s="60"/>
      <c r="N32" s="60"/>
      <c r="O32" s="60"/>
      <c r="P32" s="60"/>
      <c r="Q32" s="60"/>
      <c r="R32" s="60"/>
      <c r="S32" s="60"/>
      <c r="T32" s="60"/>
      <c r="U32" s="60"/>
      <c r="V32" s="60"/>
      <c r="W32" s="60"/>
      <c r="X32" s="60"/>
      <c r="Y32" s="60"/>
      <c r="Z32" s="60"/>
      <c r="AA32" s="60"/>
      <c r="AB32" s="60"/>
      <c r="AC32" s="60"/>
      <c r="AD32" s="60"/>
      <c r="AE32" s="60"/>
      <c r="AF32" s="60"/>
      <c r="AG32" s="60"/>
      <c r="AH32" s="60"/>
    </row>
    <row r="33" spans="1:34">
      <c r="A33" s="356" t="s">
        <v>107</v>
      </c>
      <c r="B33" s="357"/>
      <c r="C33" s="357"/>
      <c r="D33" s="357"/>
      <c r="E33" s="357"/>
      <c r="F33" s="357"/>
      <c r="G33" s="357"/>
      <c r="H33" s="357"/>
      <c r="I33" s="357"/>
      <c r="J33" s="358"/>
      <c r="K33" s="368"/>
      <c r="L33" s="362"/>
      <c r="M33" s="362"/>
      <c r="N33" s="362"/>
      <c r="O33" s="362"/>
      <c r="P33" s="362"/>
      <c r="Q33" s="362"/>
      <c r="R33" s="362"/>
      <c r="S33" s="362"/>
      <c r="T33" s="362"/>
      <c r="U33" s="362"/>
      <c r="V33" s="362"/>
      <c r="W33" s="362"/>
      <c r="X33" s="363"/>
      <c r="Y33" s="366" t="s">
        <v>108</v>
      </c>
      <c r="Z33" s="367"/>
      <c r="AA33" s="367"/>
      <c r="AB33" s="367"/>
      <c r="AC33" s="370"/>
      <c r="AD33" s="366" t="s">
        <v>109</v>
      </c>
      <c r="AE33" s="367"/>
      <c r="AF33" s="367"/>
      <c r="AG33" s="367"/>
      <c r="AH33" s="370"/>
    </row>
    <row r="34" spans="1:34">
      <c r="A34" s="359"/>
      <c r="B34" s="360"/>
      <c r="C34" s="360"/>
      <c r="D34" s="360"/>
      <c r="E34" s="360"/>
      <c r="F34" s="360"/>
      <c r="G34" s="360"/>
      <c r="H34" s="360"/>
      <c r="I34" s="360"/>
      <c r="J34" s="361"/>
      <c r="K34" s="369"/>
      <c r="L34" s="364"/>
      <c r="M34" s="364"/>
      <c r="N34" s="364"/>
      <c r="O34" s="364"/>
      <c r="P34" s="364"/>
      <c r="Q34" s="364"/>
      <c r="R34" s="364"/>
      <c r="S34" s="364"/>
      <c r="T34" s="364"/>
      <c r="U34" s="364"/>
      <c r="V34" s="364"/>
      <c r="W34" s="364"/>
      <c r="X34" s="365"/>
      <c r="Y34" s="371"/>
      <c r="Z34" s="372"/>
      <c r="AA34" s="372"/>
      <c r="AB34" s="372"/>
      <c r="AC34" s="373"/>
      <c r="AD34" s="371"/>
      <c r="AE34" s="372"/>
      <c r="AF34" s="372"/>
      <c r="AG34" s="372"/>
      <c r="AH34" s="373"/>
    </row>
    <row r="35" spans="1:34">
      <c r="A35" s="356" t="s">
        <v>110</v>
      </c>
      <c r="B35" s="357"/>
      <c r="C35" s="357"/>
      <c r="D35" s="357"/>
      <c r="E35" s="357"/>
      <c r="F35" s="357"/>
      <c r="G35" s="357"/>
      <c r="H35" s="357"/>
      <c r="I35" s="357"/>
      <c r="J35" s="358"/>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3"/>
    </row>
    <row r="36" spans="1:34">
      <c r="A36" s="359"/>
      <c r="B36" s="360"/>
      <c r="C36" s="360"/>
      <c r="D36" s="360"/>
      <c r="E36" s="360"/>
      <c r="F36" s="360"/>
      <c r="G36" s="360"/>
      <c r="H36" s="360"/>
      <c r="I36" s="360"/>
      <c r="J36" s="361"/>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5"/>
    </row>
    <row r="37" spans="1:34">
      <c r="A37" s="338" t="s">
        <v>112</v>
      </c>
      <c r="B37" s="339"/>
      <c r="C37" s="339"/>
      <c r="D37" s="339"/>
      <c r="E37" s="339"/>
      <c r="F37" s="339"/>
      <c r="G37" s="339"/>
      <c r="H37" s="339"/>
      <c r="I37" s="339"/>
      <c r="J37" s="340"/>
      <c r="K37" s="366"/>
      <c r="L37" s="367"/>
      <c r="M37" s="367"/>
      <c r="N37" s="367"/>
      <c r="O37" s="62" t="s">
        <v>113</v>
      </c>
      <c r="P37" s="367"/>
      <c r="Q37" s="367"/>
      <c r="R37" s="62" t="s">
        <v>114</v>
      </c>
      <c r="S37" s="62" t="s">
        <v>115</v>
      </c>
      <c r="T37" s="367"/>
      <c r="U37" s="367"/>
      <c r="V37" s="367"/>
      <c r="W37" s="367"/>
      <c r="X37" s="62" t="s">
        <v>113</v>
      </c>
      <c r="Y37" s="367"/>
      <c r="Z37" s="367"/>
      <c r="AA37" s="62" t="s">
        <v>114</v>
      </c>
      <c r="AB37" s="62"/>
      <c r="AC37" s="62"/>
      <c r="AD37" s="62"/>
      <c r="AE37" s="62"/>
      <c r="AF37" s="62"/>
      <c r="AG37" s="62"/>
      <c r="AH37" s="63"/>
    </row>
    <row r="38" spans="1:34">
      <c r="A38" s="338" t="s">
        <v>120</v>
      </c>
      <c r="B38" s="339"/>
      <c r="C38" s="339"/>
      <c r="D38" s="339"/>
      <c r="E38" s="339"/>
      <c r="F38" s="339"/>
      <c r="G38" s="339"/>
      <c r="H38" s="339"/>
      <c r="I38" s="339"/>
      <c r="J38" s="340"/>
      <c r="K38" s="347"/>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9"/>
    </row>
    <row r="39" spans="1:34">
      <c r="A39" s="341"/>
      <c r="B39" s="342"/>
      <c r="C39" s="342"/>
      <c r="D39" s="342"/>
      <c r="E39" s="342"/>
      <c r="F39" s="342"/>
      <c r="G39" s="342"/>
      <c r="H39" s="342"/>
      <c r="I39" s="342"/>
      <c r="J39" s="343"/>
      <c r="K39" s="350"/>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2"/>
    </row>
    <row r="40" spans="1:34">
      <c r="A40" s="344"/>
      <c r="B40" s="345"/>
      <c r="C40" s="345"/>
      <c r="D40" s="345"/>
      <c r="E40" s="345"/>
      <c r="F40" s="345"/>
      <c r="G40" s="345"/>
      <c r="H40" s="345"/>
      <c r="I40" s="345"/>
      <c r="J40" s="346"/>
      <c r="K40" s="353"/>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5"/>
    </row>
    <row r="41" spans="1:34">
      <c r="K41" s="60"/>
      <c r="L41" s="60"/>
      <c r="M41" s="60"/>
      <c r="N41" s="60"/>
      <c r="O41" s="60"/>
      <c r="P41" s="60"/>
      <c r="Q41" s="60"/>
      <c r="R41" s="60"/>
      <c r="S41" s="60"/>
      <c r="T41" s="60"/>
      <c r="U41" s="60"/>
      <c r="V41" s="60"/>
      <c r="W41" s="60"/>
      <c r="X41" s="60"/>
      <c r="Y41" s="60"/>
      <c r="Z41" s="60"/>
      <c r="AA41" s="60"/>
      <c r="AB41" s="60"/>
      <c r="AC41" s="60"/>
      <c r="AD41" s="60"/>
      <c r="AE41" s="60"/>
      <c r="AF41" s="60"/>
      <c r="AG41" s="60"/>
      <c r="AH41" s="60"/>
    </row>
    <row r="42" spans="1:34">
      <c r="A42" s="356" t="s">
        <v>107</v>
      </c>
      <c r="B42" s="357"/>
      <c r="C42" s="357"/>
      <c r="D42" s="357"/>
      <c r="E42" s="357"/>
      <c r="F42" s="357"/>
      <c r="G42" s="357"/>
      <c r="H42" s="357"/>
      <c r="I42" s="357"/>
      <c r="J42" s="358"/>
      <c r="K42" s="368"/>
      <c r="L42" s="362"/>
      <c r="M42" s="362"/>
      <c r="N42" s="362"/>
      <c r="O42" s="362"/>
      <c r="P42" s="362"/>
      <c r="Q42" s="362"/>
      <c r="R42" s="362"/>
      <c r="S42" s="362"/>
      <c r="T42" s="362"/>
      <c r="U42" s="362"/>
      <c r="V42" s="362"/>
      <c r="W42" s="362"/>
      <c r="X42" s="363"/>
      <c r="Y42" s="366" t="s">
        <v>108</v>
      </c>
      <c r="Z42" s="367"/>
      <c r="AA42" s="367"/>
      <c r="AB42" s="367"/>
      <c r="AC42" s="370"/>
      <c r="AD42" s="366" t="s">
        <v>109</v>
      </c>
      <c r="AE42" s="367"/>
      <c r="AF42" s="367"/>
      <c r="AG42" s="367"/>
      <c r="AH42" s="370"/>
    </row>
    <row r="43" spans="1:34">
      <c r="A43" s="359"/>
      <c r="B43" s="360"/>
      <c r="C43" s="360"/>
      <c r="D43" s="360"/>
      <c r="E43" s="360"/>
      <c r="F43" s="360"/>
      <c r="G43" s="360"/>
      <c r="H43" s="360"/>
      <c r="I43" s="360"/>
      <c r="J43" s="361"/>
      <c r="K43" s="369"/>
      <c r="L43" s="364"/>
      <c r="M43" s="364"/>
      <c r="N43" s="364"/>
      <c r="O43" s="364"/>
      <c r="P43" s="364"/>
      <c r="Q43" s="364"/>
      <c r="R43" s="364"/>
      <c r="S43" s="364"/>
      <c r="T43" s="364"/>
      <c r="U43" s="364"/>
      <c r="V43" s="364"/>
      <c r="W43" s="364"/>
      <c r="X43" s="365"/>
      <c r="Y43" s="371"/>
      <c r="Z43" s="372"/>
      <c r="AA43" s="372"/>
      <c r="AB43" s="372"/>
      <c r="AC43" s="373"/>
      <c r="AD43" s="371"/>
      <c r="AE43" s="372"/>
      <c r="AF43" s="372"/>
      <c r="AG43" s="372"/>
      <c r="AH43" s="373"/>
    </row>
    <row r="44" spans="1:34">
      <c r="A44" s="356" t="s">
        <v>110</v>
      </c>
      <c r="B44" s="357"/>
      <c r="C44" s="357"/>
      <c r="D44" s="357"/>
      <c r="E44" s="357"/>
      <c r="F44" s="357"/>
      <c r="G44" s="357"/>
      <c r="H44" s="357"/>
      <c r="I44" s="357"/>
      <c r="J44" s="358"/>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3"/>
    </row>
    <row r="45" spans="1:34">
      <c r="A45" s="359"/>
      <c r="B45" s="360"/>
      <c r="C45" s="360"/>
      <c r="D45" s="360"/>
      <c r="E45" s="360"/>
      <c r="F45" s="360"/>
      <c r="G45" s="360"/>
      <c r="H45" s="360"/>
      <c r="I45" s="360"/>
      <c r="J45" s="361"/>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5"/>
    </row>
    <row r="46" spans="1:34">
      <c r="A46" s="338" t="s">
        <v>112</v>
      </c>
      <c r="B46" s="339"/>
      <c r="C46" s="339"/>
      <c r="D46" s="339"/>
      <c r="E46" s="339"/>
      <c r="F46" s="339"/>
      <c r="G46" s="339"/>
      <c r="H46" s="339"/>
      <c r="I46" s="339"/>
      <c r="J46" s="340"/>
      <c r="K46" s="366"/>
      <c r="L46" s="367"/>
      <c r="M46" s="367"/>
      <c r="N46" s="367"/>
      <c r="O46" s="62" t="s">
        <v>113</v>
      </c>
      <c r="P46" s="367"/>
      <c r="Q46" s="367"/>
      <c r="R46" s="62" t="s">
        <v>114</v>
      </c>
      <c r="S46" s="62" t="s">
        <v>115</v>
      </c>
      <c r="T46" s="367"/>
      <c r="U46" s="367"/>
      <c r="V46" s="367"/>
      <c r="W46" s="367"/>
      <c r="X46" s="62" t="s">
        <v>113</v>
      </c>
      <c r="Y46" s="367"/>
      <c r="Z46" s="367"/>
      <c r="AA46" s="62" t="s">
        <v>114</v>
      </c>
      <c r="AB46" s="62"/>
      <c r="AC46" s="62"/>
      <c r="AD46" s="62"/>
      <c r="AE46" s="62"/>
      <c r="AF46" s="62"/>
      <c r="AG46" s="62"/>
      <c r="AH46" s="63"/>
    </row>
    <row r="47" spans="1:34">
      <c r="A47" s="338" t="s">
        <v>120</v>
      </c>
      <c r="B47" s="339"/>
      <c r="C47" s="339"/>
      <c r="D47" s="339"/>
      <c r="E47" s="339"/>
      <c r="F47" s="339"/>
      <c r="G47" s="339"/>
      <c r="H47" s="339"/>
      <c r="I47" s="339"/>
      <c r="J47" s="340"/>
      <c r="K47" s="347"/>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9"/>
    </row>
    <row r="48" spans="1:34">
      <c r="A48" s="341"/>
      <c r="B48" s="342"/>
      <c r="C48" s="342"/>
      <c r="D48" s="342"/>
      <c r="E48" s="342"/>
      <c r="F48" s="342"/>
      <c r="G48" s="342"/>
      <c r="H48" s="342"/>
      <c r="I48" s="342"/>
      <c r="J48" s="343"/>
      <c r="K48" s="350"/>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2"/>
    </row>
    <row r="49" spans="1:34">
      <c r="A49" s="344"/>
      <c r="B49" s="345"/>
      <c r="C49" s="345"/>
      <c r="D49" s="345"/>
      <c r="E49" s="345"/>
      <c r="F49" s="345"/>
      <c r="G49" s="345"/>
      <c r="H49" s="345"/>
      <c r="I49" s="345"/>
      <c r="J49" s="346"/>
      <c r="K49" s="353"/>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5"/>
    </row>
    <row r="50" spans="1:34">
      <c r="K50" s="60"/>
      <c r="L50" s="60"/>
      <c r="M50" s="60"/>
      <c r="N50" s="60"/>
      <c r="O50" s="60"/>
      <c r="P50" s="60"/>
      <c r="Q50" s="60"/>
      <c r="R50" s="60"/>
      <c r="S50" s="60"/>
      <c r="T50" s="60"/>
      <c r="U50" s="60"/>
      <c r="V50" s="60"/>
      <c r="W50" s="60"/>
      <c r="X50" s="60"/>
      <c r="Y50" s="60"/>
      <c r="Z50" s="60"/>
      <c r="AA50" s="60"/>
      <c r="AB50" s="60"/>
      <c r="AC50" s="60"/>
      <c r="AD50" s="60"/>
      <c r="AE50" s="60"/>
      <c r="AF50" s="60"/>
      <c r="AG50" s="60"/>
      <c r="AH50" s="60"/>
    </row>
    <row r="51" spans="1:34">
      <c r="A51" s="356" t="s">
        <v>107</v>
      </c>
      <c r="B51" s="357"/>
      <c r="C51" s="357"/>
      <c r="D51" s="357"/>
      <c r="E51" s="357"/>
      <c r="F51" s="357"/>
      <c r="G51" s="357"/>
      <c r="H51" s="357"/>
      <c r="I51" s="357"/>
      <c r="J51" s="358"/>
      <c r="K51" s="368"/>
      <c r="L51" s="362"/>
      <c r="M51" s="362"/>
      <c r="N51" s="362"/>
      <c r="O51" s="362"/>
      <c r="P51" s="362"/>
      <c r="Q51" s="362"/>
      <c r="R51" s="362"/>
      <c r="S51" s="362"/>
      <c r="T51" s="362"/>
      <c r="U51" s="362"/>
      <c r="V51" s="362"/>
      <c r="W51" s="362"/>
      <c r="X51" s="363"/>
      <c r="Y51" s="366" t="s">
        <v>108</v>
      </c>
      <c r="Z51" s="367"/>
      <c r="AA51" s="367"/>
      <c r="AB51" s="367"/>
      <c r="AC51" s="370"/>
      <c r="AD51" s="366" t="s">
        <v>109</v>
      </c>
      <c r="AE51" s="367"/>
      <c r="AF51" s="367"/>
      <c r="AG51" s="367"/>
      <c r="AH51" s="370"/>
    </row>
    <row r="52" spans="1:34">
      <c r="A52" s="359"/>
      <c r="B52" s="360"/>
      <c r="C52" s="360"/>
      <c r="D52" s="360"/>
      <c r="E52" s="360"/>
      <c r="F52" s="360"/>
      <c r="G52" s="360"/>
      <c r="H52" s="360"/>
      <c r="I52" s="360"/>
      <c r="J52" s="361"/>
      <c r="K52" s="369"/>
      <c r="L52" s="364"/>
      <c r="M52" s="364"/>
      <c r="N52" s="364"/>
      <c r="O52" s="364"/>
      <c r="P52" s="364"/>
      <c r="Q52" s="364"/>
      <c r="R52" s="364"/>
      <c r="S52" s="364"/>
      <c r="T52" s="364"/>
      <c r="U52" s="364"/>
      <c r="V52" s="364"/>
      <c r="W52" s="364"/>
      <c r="X52" s="365"/>
      <c r="Y52" s="371"/>
      <c r="Z52" s="372"/>
      <c r="AA52" s="372"/>
      <c r="AB52" s="372"/>
      <c r="AC52" s="373"/>
      <c r="AD52" s="371"/>
      <c r="AE52" s="372"/>
      <c r="AF52" s="372"/>
      <c r="AG52" s="372"/>
      <c r="AH52" s="373"/>
    </row>
    <row r="53" spans="1:34">
      <c r="A53" s="356" t="s">
        <v>110</v>
      </c>
      <c r="B53" s="357"/>
      <c r="C53" s="357"/>
      <c r="D53" s="357"/>
      <c r="E53" s="357"/>
      <c r="F53" s="357"/>
      <c r="G53" s="357"/>
      <c r="H53" s="357"/>
      <c r="I53" s="357"/>
      <c r="J53" s="358"/>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3"/>
    </row>
    <row r="54" spans="1:34">
      <c r="A54" s="359"/>
      <c r="B54" s="360"/>
      <c r="C54" s="360"/>
      <c r="D54" s="360"/>
      <c r="E54" s="360"/>
      <c r="F54" s="360"/>
      <c r="G54" s="360"/>
      <c r="H54" s="360"/>
      <c r="I54" s="360"/>
      <c r="J54" s="361"/>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5"/>
    </row>
    <row r="55" spans="1:34">
      <c r="A55" s="338" t="s">
        <v>112</v>
      </c>
      <c r="B55" s="339"/>
      <c r="C55" s="339"/>
      <c r="D55" s="339"/>
      <c r="E55" s="339"/>
      <c r="F55" s="339"/>
      <c r="G55" s="339"/>
      <c r="H55" s="339"/>
      <c r="I55" s="339"/>
      <c r="J55" s="340"/>
      <c r="K55" s="366"/>
      <c r="L55" s="367"/>
      <c r="M55" s="367"/>
      <c r="N55" s="367"/>
      <c r="O55" s="62" t="s">
        <v>113</v>
      </c>
      <c r="P55" s="367"/>
      <c r="Q55" s="367"/>
      <c r="R55" s="62" t="s">
        <v>114</v>
      </c>
      <c r="S55" s="62" t="s">
        <v>115</v>
      </c>
      <c r="T55" s="367"/>
      <c r="U55" s="367"/>
      <c r="V55" s="367"/>
      <c r="W55" s="367"/>
      <c r="X55" s="62" t="s">
        <v>113</v>
      </c>
      <c r="Y55" s="367"/>
      <c r="Z55" s="367"/>
      <c r="AA55" s="62" t="s">
        <v>114</v>
      </c>
      <c r="AB55" s="62"/>
      <c r="AC55" s="62"/>
      <c r="AD55" s="62"/>
      <c r="AE55" s="62"/>
      <c r="AF55" s="62"/>
      <c r="AG55" s="62"/>
      <c r="AH55" s="63"/>
    </row>
    <row r="56" spans="1:34">
      <c r="A56" s="338" t="s">
        <v>120</v>
      </c>
      <c r="B56" s="339"/>
      <c r="C56" s="339"/>
      <c r="D56" s="339"/>
      <c r="E56" s="339"/>
      <c r="F56" s="339"/>
      <c r="G56" s="339"/>
      <c r="H56" s="339"/>
      <c r="I56" s="339"/>
      <c r="J56" s="340"/>
      <c r="K56" s="347"/>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9"/>
    </row>
    <row r="57" spans="1:34">
      <c r="A57" s="341"/>
      <c r="B57" s="342"/>
      <c r="C57" s="342"/>
      <c r="D57" s="342"/>
      <c r="E57" s="342"/>
      <c r="F57" s="342"/>
      <c r="G57" s="342"/>
      <c r="H57" s="342"/>
      <c r="I57" s="342"/>
      <c r="J57" s="343"/>
      <c r="K57" s="350"/>
      <c r="L57" s="351"/>
      <c r="M57" s="351"/>
      <c r="N57" s="351"/>
      <c r="O57" s="351"/>
      <c r="P57" s="351"/>
      <c r="Q57" s="351"/>
      <c r="R57" s="351"/>
      <c r="S57" s="351"/>
      <c r="T57" s="351"/>
      <c r="U57" s="351"/>
      <c r="V57" s="351"/>
      <c r="W57" s="351"/>
      <c r="X57" s="351"/>
      <c r="Y57" s="351"/>
      <c r="Z57" s="351"/>
      <c r="AA57" s="351"/>
      <c r="AB57" s="351"/>
      <c r="AC57" s="351"/>
      <c r="AD57" s="351"/>
      <c r="AE57" s="351"/>
      <c r="AF57" s="351"/>
      <c r="AG57" s="351"/>
      <c r="AH57" s="352"/>
    </row>
    <row r="58" spans="1:34">
      <c r="A58" s="344"/>
      <c r="B58" s="345"/>
      <c r="C58" s="345"/>
      <c r="D58" s="345"/>
      <c r="E58" s="345"/>
      <c r="F58" s="345"/>
      <c r="G58" s="345"/>
      <c r="H58" s="345"/>
      <c r="I58" s="345"/>
      <c r="J58" s="346"/>
      <c r="K58" s="353"/>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5"/>
    </row>
    <row r="59" spans="1:34">
      <c r="A59" s="61" t="s">
        <v>121</v>
      </c>
    </row>
  </sheetData>
  <mergeCells count="88">
    <mergeCell ref="A2:AH2"/>
    <mergeCell ref="Q4:T4"/>
    <mergeCell ref="U4:AH4"/>
    <mergeCell ref="A6:AH6"/>
    <mergeCell ref="A10:J11"/>
    <mergeCell ref="K10:X11"/>
    <mergeCell ref="Y10:AC11"/>
    <mergeCell ref="AD10:AH11"/>
    <mergeCell ref="A19:J19"/>
    <mergeCell ref="K19:AH19"/>
    <mergeCell ref="A12:J13"/>
    <mergeCell ref="K12:AH13"/>
    <mergeCell ref="A14:J15"/>
    <mergeCell ref="K14:AH15"/>
    <mergeCell ref="A16:J16"/>
    <mergeCell ref="K16:N16"/>
    <mergeCell ref="P16:Q16"/>
    <mergeCell ref="T16:W16"/>
    <mergeCell ref="Y16:Z16"/>
    <mergeCell ref="A17:J17"/>
    <mergeCell ref="K17:W17"/>
    <mergeCell ref="X17:AH17"/>
    <mergeCell ref="A18:J18"/>
    <mergeCell ref="K18:AH18"/>
    <mergeCell ref="A20:J22"/>
    <mergeCell ref="K20:AH20"/>
    <mergeCell ref="K21:AH21"/>
    <mergeCell ref="K22:AH22"/>
    <mergeCell ref="A24:J25"/>
    <mergeCell ref="K24:X25"/>
    <mergeCell ref="Y24:AC25"/>
    <mergeCell ref="AD24:AH25"/>
    <mergeCell ref="A26:J27"/>
    <mergeCell ref="K26:AH27"/>
    <mergeCell ref="A28:J28"/>
    <mergeCell ref="K28:N28"/>
    <mergeCell ref="P28:Q28"/>
    <mergeCell ref="T28:W28"/>
    <mergeCell ref="Y28:Z28"/>
    <mergeCell ref="A29:J31"/>
    <mergeCell ref="K29:AH29"/>
    <mergeCell ref="K30:AH30"/>
    <mergeCell ref="K31:AH31"/>
    <mergeCell ref="A33:J34"/>
    <mergeCell ref="K33:X34"/>
    <mergeCell ref="Y33:AC34"/>
    <mergeCell ref="AD33:AH34"/>
    <mergeCell ref="A35:J36"/>
    <mergeCell ref="K35:AH36"/>
    <mergeCell ref="A37:J37"/>
    <mergeCell ref="K37:N37"/>
    <mergeCell ref="P37:Q37"/>
    <mergeCell ref="T37:W37"/>
    <mergeCell ref="Y37:Z37"/>
    <mergeCell ref="A38:J40"/>
    <mergeCell ref="K38:AH38"/>
    <mergeCell ref="K39:AH39"/>
    <mergeCell ref="K40:AH40"/>
    <mergeCell ref="A42:J43"/>
    <mergeCell ref="K42:X43"/>
    <mergeCell ref="Y42:AC43"/>
    <mergeCell ref="AD42:AH43"/>
    <mergeCell ref="A44:J45"/>
    <mergeCell ref="K44:AH45"/>
    <mergeCell ref="A46:J46"/>
    <mergeCell ref="K46:N46"/>
    <mergeCell ref="P46:Q46"/>
    <mergeCell ref="T46:W46"/>
    <mergeCell ref="Y46:Z46"/>
    <mergeCell ref="A47:J49"/>
    <mergeCell ref="K47:AH47"/>
    <mergeCell ref="K48:AH48"/>
    <mergeCell ref="K49:AH49"/>
    <mergeCell ref="A51:J52"/>
    <mergeCell ref="K51:X52"/>
    <mergeCell ref="Y51:AC52"/>
    <mergeCell ref="AD51:AH52"/>
    <mergeCell ref="A56:J58"/>
    <mergeCell ref="K56:AH56"/>
    <mergeCell ref="K57:AH57"/>
    <mergeCell ref="K58:AH58"/>
    <mergeCell ref="A53:J54"/>
    <mergeCell ref="K53:AH54"/>
    <mergeCell ref="A55:J55"/>
    <mergeCell ref="K55:N55"/>
    <mergeCell ref="P55:Q55"/>
    <mergeCell ref="T55:W55"/>
    <mergeCell ref="Y55:Z55"/>
  </mergeCells>
  <phoneticPr fontId="2"/>
  <conditionalFormatting sqref="U4:AH4">
    <cfRule type="expression" dxfId="0" priority="1">
      <formula>$U4=""</formula>
    </cfRule>
  </conditionalFormatting>
  <dataValidations count="1">
    <dataValidation type="list" allowBlank="1" showInputMessage="1" showErrorMessage="1" sqref="AD10:AH11 AD24:AH25 AD51:AH52 AD33:AH34 AD42:AH43" xr:uid="{E083AFEF-CC95-4D56-8567-85C6D62F9D8D}">
      <formula1>" ,　,完了,進行中,申請中,申請予定"</formula1>
    </dataValidation>
  </dataValidations>
  <printOptions horizontalCentered="1"/>
  <pageMargins left="0.62992125984251968" right="3.937007874015748E-2" top="0.55118110236220474" bottom="0.55118110236220474" header="0.31496062992125984" footer="0.31496062992125984"/>
  <pageSetup paperSize="9" fitToHeight="9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F04F3-E036-49B3-9D3E-A44E8148F613}">
  <dimension ref="A1:AW92"/>
  <sheetViews>
    <sheetView view="pageBreakPreview" zoomScale="72" zoomScaleNormal="100" zoomScaleSheetLayoutView="72" workbookViewId="0"/>
  </sheetViews>
  <sheetFormatPr defaultColWidth="9.6640625" defaultRowHeight="13.2"/>
  <cols>
    <col min="1" max="1" width="6.6640625" style="39" customWidth="1"/>
    <col min="2" max="2" width="40.21875" style="39" customWidth="1"/>
    <col min="3" max="3" width="13.21875" style="39" customWidth="1"/>
    <col min="4" max="4" width="15.44140625" style="39" customWidth="1"/>
    <col min="5" max="5" width="20.44140625" style="39" customWidth="1"/>
    <col min="6" max="9" width="19.6640625" style="39" customWidth="1"/>
    <col min="10" max="11" width="29.77734375" style="39" customWidth="1"/>
    <col min="12" max="43" width="3" style="39" hidden="1" customWidth="1"/>
    <col min="44" max="48" width="3" style="39" customWidth="1"/>
    <col min="49" max="16384" width="9.6640625" style="39"/>
  </cols>
  <sheetData>
    <row r="1" spans="1:49">
      <c r="A1" s="39" t="s">
        <v>71</v>
      </c>
      <c r="AW1" s="39" t="s">
        <v>72</v>
      </c>
    </row>
    <row r="2" spans="1:49" s="40" customFormat="1" ht="19.5" customHeight="1">
      <c r="A2" s="384" t="s">
        <v>73</v>
      </c>
      <c r="B2" s="384"/>
      <c r="C2" s="384"/>
      <c r="D2" s="384"/>
      <c r="E2" s="384"/>
      <c r="F2" s="384"/>
      <c r="G2" s="384"/>
      <c r="H2" s="384"/>
      <c r="I2" s="384"/>
      <c r="J2" s="384"/>
      <c r="K2" s="384"/>
      <c r="L2" s="384"/>
      <c r="M2" s="384"/>
      <c r="N2" s="384"/>
      <c r="O2" s="384"/>
      <c r="P2" s="384"/>
      <c r="Q2" s="384"/>
      <c r="R2" s="384"/>
      <c r="S2" s="384"/>
      <c r="T2" s="384"/>
      <c r="U2" s="384"/>
      <c r="V2" s="384"/>
      <c r="W2" s="384"/>
      <c r="X2" s="384"/>
      <c r="Y2" s="384"/>
      <c r="Z2" s="384"/>
      <c r="AA2" s="384"/>
      <c r="AB2" s="384"/>
      <c r="AC2" s="384"/>
      <c r="AD2" s="384"/>
      <c r="AE2" s="384"/>
      <c r="AF2" s="384"/>
      <c r="AG2" s="384"/>
      <c r="AH2" s="384"/>
      <c r="AI2" s="384"/>
      <c r="AJ2" s="384"/>
      <c r="AK2" s="384"/>
      <c r="AL2" s="384"/>
      <c r="AM2" s="384"/>
      <c r="AN2" s="384"/>
      <c r="AO2" s="384"/>
      <c r="AP2" s="384"/>
      <c r="AW2" s="40" t="s">
        <v>74</v>
      </c>
    </row>
    <row r="3" spans="1:49" s="40" customFormat="1" ht="57" customHeight="1">
      <c r="A3" s="385" t="s">
        <v>75</v>
      </c>
      <c r="B3" s="386"/>
      <c r="C3" s="386"/>
      <c r="D3" s="386"/>
      <c r="E3" s="386"/>
      <c r="F3" s="386"/>
      <c r="G3" s="386"/>
      <c r="H3" s="386"/>
      <c r="I3" s="386"/>
      <c r="J3" s="386"/>
      <c r="K3" s="39"/>
      <c r="L3" s="39"/>
      <c r="M3" s="39"/>
      <c r="N3" s="39"/>
      <c r="O3" s="39"/>
      <c r="P3" s="39"/>
      <c r="Q3" s="39"/>
      <c r="R3" s="39"/>
      <c r="S3" s="39"/>
      <c r="T3" s="39"/>
      <c r="U3" s="39"/>
      <c r="V3" s="39"/>
      <c r="W3" s="39"/>
      <c r="X3" s="39"/>
      <c r="Y3" s="39"/>
      <c r="Z3" s="39"/>
      <c r="AA3" s="39"/>
      <c r="AB3" s="39"/>
      <c r="AC3" s="39"/>
      <c r="AD3" s="39"/>
      <c r="AE3" s="39"/>
      <c r="AF3" s="39"/>
      <c r="AG3" s="39"/>
      <c r="AH3" s="39"/>
      <c r="AI3" s="41"/>
      <c r="AJ3" s="41"/>
      <c r="AK3" s="41"/>
      <c r="AL3" s="41"/>
      <c r="AM3" s="39"/>
      <c r="AP3" s="6" t="s">
        <v>76</v>
      </c>
      <c r="AW3" s="40" t="s">
        <v>100</v>
      </c>
    </row>
    <row r="4" spans="1:49" s="6" customFormat="1" ht="12.6" customHeight="1">
      <c r="A4" s="42"/>
      <c r="B4" s="42"/>
      <c r="C4" s="42"/>
      <c r="D4" s="42"/>
      <c r="E4" s="42"/>
      <c r="F4" s="42"/>
      <c r="G4" s="42"/>
      <c r="H4" s="42"/>
      <c r="I4" s="42"/>
      <c r="K4" s="39"/>
      <c r="L4" s="39"/>
      <c r="M4" s="39"/>
      <c r="N4" s="39"/>
      <c r="O4" s="39"/>
      <c r="P4" s="39"/>
      <c r="Q4" s="39"/>
      <c r="R4" s="39"/>
      <c r="S4" s="39"/>
      <c r="T4" s="39"/>
      <c r="U4" s="39"/>
      <c r="V4" s="39"/>
      <c r="W4" s="39"/>
      <c r="X4" s="39"/>
      <c r="Y4" s="39"/>
      <c r="Z4" s="39"/>
      <c r="AA4" s="39"/>
      <c r="AB4" s="39"/>
      <c r="AC4" s="39"/>
      <c r="AD4" s="39"/>
      <c r="AE4" s="39"/>
      <c r="AF4" s="39"/>
      <c r="AG4" s="39"/>
      <c r="AH4" s="39"/>
      <c r="AI4" s="43"/>
      <c r="AJ4" s="43"/>
      <c r="AK4" s="43"/>
      <c r="AL4" s="43"/>
      <c r="AM4" s="39"/>
      <c r="AW4" s="40" t="s">
        <v>77</v>
      </c>
    </row>
    <row r="5" spans="1:49" s="6" customFormat="1" ht="21.75" customHeight="1">
      <c r="A5" s="44" t="s">
        <v>78</v>
      </c>
      <c r="B5" s="42"/>
      <c r="C5" s="42"/>
      <c r="D5" s="42"/>
      <c r="E5" s="42"/>
      <c r="F5" s="42"/>
      <c r="G5" s="42"/>
      <c r="H5" s="42"/>
      <c r="I5" s="42"/>
      <c r="K5" s="39"/>
      <c r="L5" s="39"/>
      <c r="M5" s="39"/>
      <c r="N5" s="39"/>
      <c r="O5" s="39"/>
      <c r="P5" s="39"/>
      <c r="Q5" s="39"/>
      <c r="R5" s="39"/>
      <c r="S5" s="39"/>
      <c r="T5" s="39"/>
      <c r="U5" s="39"/>
      <c r="V5" s="39"/>
      <c r="W5" s="39"/>
      <c r="X5" s="39"/>
      <c r="Y5" s="39"/>
      <c r="Z5" s="39"/>
      <c r="AA5" s="39"/>
      <c r="AB5" s="39"/>
      <c r="AC5" s="39"/>
      <c r="AD5" s="39"/>
      <c r="AE5" s="39"/>
      <c r="AF5" s="39"/>
      <c r="AG5" s="39"/>
      <c r="AH5" s="39"/>
      <c r="AI5" s="43"/>
      <c r="AJ5" s="43"/>
      <c r="AK5" s="43"/>
      <c r="AL5" s="43"/>
      <c r="AM5" s="39"/>
    </row>
    <row r="6" spans="1:49" s="40" customFormat="1" ht="16.8" thickBot="1">
      <c r="A6" s="45" t="s">
        <v>79</v>
      </c>
      <c r="B6" s="46"/>
      <c r="C6" s="46"/>
      <c r="D6" s="46"/>
      <c r="E6" s="42"/>
      <c r="F6" s="42"/>
      <c r="G6" s="42"/>
      <c r="H6" s="42"/>
      <c r="I6" s="42"/>
      <c r="K6" s="39"/>
      <c r="L6" s="39"/>
      <c r="M6" s="39"/>
      <c r="N6" s="39"/>
      <c r="O6" s="39"/>
      <c r="P6" s="39"/>
      <c r="Q6" s="39"/>
      <c r="R6" s="39"/>
      <c r="S6" s="39"/>
      <c r="T6" s="39"/>
      <c r="U6" s="39"/>
      <c r="V6" s="39"/>
      <c r="W6" s="39"/>
      <c r="X6" s="39"/>
      <c r="Y6" s="39"/>
      <c r="Z6" s="39"/>
      <c r="AA6" s="39"/>
      <c r="AB6" s="39"/>
      <c r="AC6" s="39"/>
      <c r="AD6" s="39"/>
      <c r="AE6" s="39"/>
      <c r="AF6" s="39"/>
      <c r="AG6" s="39"/>
      <c r="AH6" s="39"/>
      <c r="AI6" s="43"/>
      <c r="AJ6" s="43"/>
      <c r="AK6" s="43"/>
      <c r="AL6" s="43"/>
      <c r="AM6" s="39"/>
    </row>
    <row r="7" spans="1:49" ht="36" customHeight="1">
      <c r="A7" s="387" t="s">
        <v>80</v>
      </c>
      <c r="B7" s="388" t="s">
        <v>81</v>
      </c>
      <c r="C7" s="390" t="s">
        <v>72</v>
      </c>
      <c r="D7" s="387" t="s">
        <v>82</v>
      </c>
      <c r="E7" s="387" t="s">
        <v>83</v>
      </c>
      <c r="F7" s="392" t="s">
        <v>84</v>
      </c>
      <c r="G7" s="393"/>
      <c r="H7" s="393"/>
      <c r="I7" s="394"/>
      <c r="J7" s="395" t="s">
        <v>85</v>
      </c>
      <c r="K7" s="387" t="s">
        <v>86</v>
      </c>
      <c r="L7" s="396" t="s">
        <v>87</v>
      </c>
      <c r="M7" s="396"/>
      <c r="N7" s="396"/>
      <c r="O7" s="396"/>
      <c r="P7" s="396"/>
      <c r="Q7" s="396"/>
      <c r="R7" s="396"/>
      <c r="S7" s="396"/>
      <c r="T7" s="396"/>
      <c r="U7" s="396"/>
      <c r="V7" s="396"/>
      <c r="W7" s="396"/>
      <c r="X7" s="396"/>
      <c r="Y7" s="396"/>
      <c r="Z7" s="396"/>
      <c r="AA7" s="396"/>
      <c r="AB7" s="396"/>
      <c r="AC7" s="396"/>
      <c r="AD7" s="396"/>
      <c r="AE7" s="396"/>
      <c r="AF7" s="396"/>
      <c r="AG7" s="396"/>
      <c r="AH7" s="396"/>
      <c r="AI7" s="397"/>
      <c r="AJ7" s="398" t="s">
        <v>88</v>
      </c>
      <c r="AK7" s="399"/>
      <c r="AL7" s="399"/>
      <c r="AM7" s="399"/>
      <c r="AN7" s="399"/>
      <c r="AO7" s="399"/>
      <c r="AP7" s="399"/>
      <c r="AQ7" s="400"/>
    </row>
    <row r="8" spans="1:49" ht="49.95" customHeight="1">
      <c r="A8" s="387"/>
      <c r="B8" s="389"/>
      <c r="C8" s="391"/>
      <c r="D8" s="387"/>
      <c r="E8" s="387"/>
      <c r="F8" s="47" t="s">
        <v>89</v>
      </c>
      <c r="G8" s="47" t="s">
        <v>90</v>
      </c>
      <c r="H8" s="47" t="s">
        <v>91</v>
      </c>
      <c r="I8" s="47" t="s">
        <v>230</v>
      </c>
      <c r="J8" s="395"/>
      <c r="K8" s="387"/>
      <c r="L8" s="48">
        <v>1</v>
      </c>
      <c r="M8" s="43">
        <v>2</v>
      </c>
      <c r="N8" s="43">
        <v>3</v>
      </c>
      <c r="O8" s="43">
        <v>4</v>
      </c>
      <c r="P8" s="43">
        <v>1</v>
      </c>
      <c r="Q8" s="43">
        <v>2</v>
      </c>
      <c r="R8" s="43">
        <v>3</v>
      </c>
      <c r="S8" s="43">
        <v>4</v>
      </c>
      <c r="T8" s="43">
        <v>1</v>
      </c>
      <c r="U8" s="43">
        <v>2</v>
      </c>
      <c r="V8" s="43">
        <v>3</v>
      </c>
      <c r="W8" s="43">
        <v>4</v>
      </c>
      <c r="X8" s="43">
        <v>1</v>
      </c>
      <c r="Y8" s="43">
        <v>2</v>
      </c>
      <c r="Z8" s="43">
        <v>3</v>
      </c>
      <c r="AA8" s="43">
        <v>4</v>
      </c>
      <c r="AB8" s="43">
        <v>1</v>
      </c>
      <c r="AC8" s="43">
        <v>2</v>
      </c>
      <c r="AD8" s="43">
        <v>3</v>
      </c>
      <c r="AE8" s="43">
        <v>4</v>
      </c>
      <c r="AF8" s="43">
        <v>1</v>
      </c>
      <c r="AG8" s="43">
        <v>2</v>
      </c>
      <c r="AH8" s="43">
        <v>3</v>
      </c>
      <c r="AI8" s="49">
        <v>4</v>
      </c>
      <c r="AJ8" s="50">
        <v>1</v>
      </c>
      <c r="AK8" s="51">
        <v>2</v>
      </c>
      <c r="AL8" s="51">
        <v>3</v>
      </c>
      <c r="AM8" s="51">
        <v>4</v>
      </c>
      <c r="AN8" s="51">
        <v>1</v>
      </c>
      <c r="AO8" s="51">
        <v>2</v>
      </c>
      <c r="AP8" s="51">
        <v>3</v>
      </c>
      <c r="AQ8" s="52">
        <v>4</v>
      </c>
    </row>
    <row r="9" spans="1:49">
      <c r="A9" s="402">
        <v>1</v>
      </c>
      <c r="B9" s="43" t="s">
        <v>92</v>
      </c>
      <c r="C9" s="403"/>
      <c r="D9" s="406" t="s">
        <v>226</v>
      </c>
      <c r="E9" s="401"/>
      <c r="F9" s="407"/>
      <c r="G9" s="407"/>
      <c r="H9" s="408"/>
      <c r="I9" s="408"/>
      <c r="J9" s="401"/>
      <c r="K9" s="401"/>
      <c r="L9" s="48"/>
      <c r="M9" s="43"/>
      <c r="N9" s="43"/>
      <c r="O9" s="43"/>
      <c r="P9" s="43"/>
      <c r="Q9" s="43"/>
      <c r="R9" s="43"/>
      <c r="S9" s="43"/>
      <c r="T9" s="43"/>
      <c r="U9" s="43"/>
      <c r="V9" s="43"/>
      <c r="W9" s="43"/>
      <c r="X9" s="43"/>
      <c r="Y9" s="43"/>
      <c r="Z9" s="43"/>
      <c r="AA9" s="43"/>
      <c r="AB9" s="43"/>
      <c r="AC9" s="43"/>
      <c r="AD9" s="43"/>
      <c r="AE9" s="43"/>
      <c r="AF9" s="43"/>
      <c r="AG9" s="43"/>
      <c r="AH9" s="43"/>
      <c r="AI9" s="49"/>
      <c r="AJ9" s="50"/>
      <c r="AK9" s="51"/>
      <c r="AL9" s="51"/>
      <c r="AM9" s="51"/>
      <c r="AN9" s="51"/>
      <c r="AO9" s="51"/>
      <c r="AP9" s="51"/>
      <c r="AQ9" s="52"/>
    </row>
    <row r="10" spans="1:49" ht="30" customHeight="1">
      <c r="A10" s="402"/>
      <c r="B10" s="53"/>
      <c r="C10" s="404"/>
      <c r="D10" s="402"/>
      <c r="E10" s="401"/>
      <c r="F10" s="407"/>
      <c r="G10" s="407"/>
      <c r="H10" s="408"/>
      <c r="I10" s="408"/>
      <c r="J10" s="401"/>
      <c r="K10" s="401"/>
      <c r="L10" s="48"/>
      <c r="M10" s="43"/>
      <c r="N10" s="43"/>
      <c r="O10" s="43"/>
      <c r="P10" s="43"/>
      <c r="Q10" s="43"/>
      <c r="R10" s="43"/>
      <c r="S10" s="43"/>
      <c r="T10" s="43"/>
      <c r="U10" s="43"/>
      <c r="V10" s="43"/>
      <c r="W10" s="43"/>
      <c r="X10" s="43"/>
      <c r="Y10" s="43"/>
      <c r="Z10" s="43"/>
      <c r="AA10" s="43"/>
      <c r="AB10" s="43"/>
      <c r="AC10" s="43"/>
      <c r="AD10" s="43"/>
      <c r="AE10" s="43"/>
      <c r="AF10" s="43"/>
      <c r="AG10" s="43"/>
      <c r="AH10" s="43"/>
      <c r="AI10" s="49"/>
      <c r="AJ10" s="50"/>
      <c r="AK10" s="51"/>
      <c r="AL10" s="51"/>
      <c r="AM10" s="51"/>
      <c r="AN10" s="51"/>
      <c r="AO10" s="51"/>
      <c r="AP10" s="51"/>
      <c r="AQ10" s="52"/>
    </row>
    <row r="11" spans="1:49">
      <c r="A11" s="402"/>
      <c r="B11" s="43" t="s">
        <v>93</v>
      </c>
      <c r="C11" s="404"/>
      <c r="D11" s="402"/>
      <c r="E11" s="401"/>
      <c r="F11" s="407"/>
      <c r="G11" s="407"/>
      <c r="H11" s="408"/>
      <c r="I11" s="408"/>
      <c r="J11" s="401"/>
      <c r="K11" s="401"/>
      <c r="L11" s="48"/>
      <c r="M11" s="43"/>
      <c r="N11" s="43"/>
      <c r="O11" s="43"/>
      <c r="P11" s="43"/>
      <c r="Q11" s="43"/>
      <c r="R11" s="43"/>
      <c r="S11" s="43"/>
      <c r="T11" s="43"/>
      <c r="U11" s="43"/>
      <c r="V11" s="43"/>
      <c r="W11" s="43"/>
      <c r="X11" s="43"/>
      <c r="Y11" s="43"/>
      <c r="Z11" s="43"/>
      <c r="AA11" s="43"/>
      <c r="AB11" s="43"/>
      <c r="AC11" s="43"/>
      <c r="AD11" s="43"/>
      <c r="AE11" s="43"/>
      <c r="AF11" s="43"/>
      <c r="AG11" s="43"/>
      <c r="AH11" s="43"/>
      <c r="AI11" s="49"/>
      <c r="AJ11" s="50"/>
      <c r="AK11" s="51"/>
      <c r="AL11" s="51"/>
      <c r="AM11" s="51"/>
      <c r="AN11" s="51"/>
      <c r="AO11" s="51"/>
      <c r="AP11" s="51"/>
      <c r="AQ11" s="52"/>
    </row>
    <row r="12" spans="1:49" ht="30" customHeight="1">
      <c r="A12" s="402"/>
      <c r="B12" s="54"/>
      <c r="C12" s="404"/>
      <c r="D12" s="402"/>
      <c r="E12" s="401"/>
      <c r="F12" s="407"/>
      <c r="G12" s="407"/>
      <c r="H12" s="408"/>
      <c r="I12" s="408"/>
      <c r="J12" s="401"/>
      <c r="K12" s="401"/>
      <c r="L12" s="48"/>
      <c r="M12" s="43"/>
      <c r="N12" s="43"/>
      <c r="O12" s="43"/>
      <c r="P12" s="43"/>
      <c r="Q12" s="43"/>
      <c r="R12" s="43"/>
      <c r="S12" s="43"/>
      <c r="T12" s="43"/>
      <c r="U12" s="43"/>
      <c r="V12" s="43"/>
      <c r="W12" s="43"/>
      <c r="X12" s="43"/>
      <c r="Y12" s="43"/>
      <c r="Z12" s="43"/>
      <c r="AA12" s="43"/>
      <c r="AB12" s="43"/>
      <c r="AC12" s="43"/>
      <c r="AD12" s="43"/>
      <c r="AE12" s="43"/>
      <c r="AF12" s="43"/>
      <c r="AG12" s="43"/>
      <c r="AH12" s="43"/>
      <c r="AI12" s="49"/>
      <c r="AJ12" s="50"/>
      <c r="AK12" s="51"/>
      <c r="AL12" s="51"/>
      <c r="AM12" s="51"/>
      <c r="AN12" s="51"/>
      <c r="AO12" s="51"/>
      <c r="AP12" s="51"/>
      <c r="AQ12" s="52"/>
    </row>
    <row r="13" spans="1:49">
      <c r="A13" s="402"/>
      <c r="B13" s="43" t="s">
        <v>94</v>
      </c>
      <c r="C13" s="404"/>
      <c r="D13" s="402"/>
      <c r="E13" s="401"/>
      <c r="F13" s="407"/>
      <c r="G13" s="407"/>
      <c r="H13" s="408"/>
      <c r="I13" s="408"/>
      <c r="J13" s="401"/>
      <c r="K13" s="401"/>
      <c r="L13" s="48"/>
      <c r="M13" s="43"/>
      <c r="N13" s="43"/>
      <c r="O13" s="43"/>
      <c r="P13" s="43"/>
      <c r="Q13" s="43"/>
      <c r="R13" s="43"/>
      <c r="S13" s="43"/>
      <c r="T13" s="43"/>
      <c r="U13" s="43"/>
      <c r="V13" s="43"/>
      <c r="W13" s="43"/>
      <c r="X13" s="43"/>
      <c r="Y13" s="43"/>
      <c r="Z13" s="43"/>
      <c r="AA13" s="43"/>
      <c r="AB13" s="43"/>
      <c r="AC13" s="43"/>
      <c r="AD13" s="43"/>
      <c r="AE13" s="43"/>
      <c r="AF13" s="43"/>
      <c r="AG13" s="43"/>
      <c r="AH13" s="43"/>
      <c r="AI13" s="49"/>
      <c r="AJ13" s="50"/>
      <c r="AK13" s="51"/>
      <c r="AL13" s="51"/>
      <c r="AM13" s="51"/>
      <c r="AN13" s="51"/>
      <c r="AO13" s="51"/>
      <c r="AP13" s="51"/>
      <c r="AQ13" s="52"/>
    </row>
    <row r="14" spans="1:49" ht="30" customHeight="1">
      <c r="A14" s="402"/>
      <c r="B14" s="54"/>
      <c r="C14" s="404"/>
      <c r="D14" s="402"/>
      <c r="E14" s="401"/>
      <c r="F14" s="407"/>
      <c r="G14" s="407"/>
      <c r="H14" s="408"/>
      <c r="I14" s="408"/>
      <c r="J14" s="401"/>
      <c r="K14" s="401"/>
      <c r="L14" s="48"/>
      <c r="M14" s="43"/>
      <c r="N14" s="43"/>
      <c r="O14" s="43"/>
      <c r="P14" s="43"/>
      <c r="Q14" s="43"/>
      <c r="R14" s="43"/>
      <c r="S14" s="43"/>
      <c r="T14" s="43"/>
      <c r="U14" s="43"/>
      <c r="V14" s="43"/>
      <c r="W14" s="43"/>
      <c r="X14" s="43"/>
      <c r="Y14" s="43"/>
      <c r="Z14" s="43"/>
      <c r="AA14" s="43"/>
      <c r="AB14" s="43"/>
      <c r="AC14" s="43"/>
      <c r="AD14" s="43"/>
      <c r="AE14" s="43"/>
      <c r="AF14" s="43"/>
      <c r="AG14" s="43"/>
      <c r="AH14" s="43"/>
      <c r="AI14" s="49"/>
      <c r="AJ14" s="50"/>
      <c r="AK14" s="51"/>
      <c r="AL14" s="51"/>
      <c r="AM14" s="51"/>
      <c r="AN14" s="51"/>
      <c r="AO14" s="51"/>
      <c r="AP14" s="51"/>
      <c r="AQ14" s="52"/>
    </row>
    <row r="15" spans="1:49">
      <c r="A15" s="402"/>
      <c r="B15" s="43" t="s">
        <v>95</v>
      </c>
      <c r="C15" s="404"/>
      <c r="D15" s="402"/>
      <c r="E15" s="401"/>
      <c r="F15" s="407"/>
      <c r="G15" s="407"/>
      <c r="H15" s="408"/>
      <c r="I15" s="408"/>
      <c r="J15" s="401"/>
      <c r="K15" s="401"/>
      <c r="L15" s="48"/>
      <c r="M15" s="43"/>
      <c r="N15" s="43"/>
      <c r="O15" s="43"/>
      <c r="P15" s="43"/>
      <c r="Q15" s="43"/>
      <c r="R15" s="43"/>
      <c r="S15" s="43"/>
      <c r="T15" s="43"/>
      <c r="U15" s="43"/>
      <c r="V15" s="43"/>
      <c r="W15" s="43"/>
      <c r="X15" s="43"/>
      <c r="Y15" s="43"/>
      <c r="Z15" s="43"/>
      <c r="AA15" s="43"/>
      <c r="AB15" s="43"/>
      <c r="AC15" s="43"/>
      <c r="AD15" s="43"/>
      <c r="AE15" s="43"/>
      <c r="AF15" s="43"/>
      <c r="AG15" s="43"/>
      <c r="AH15" s="43"/>
      <c r="AI15" s="49"/>
      <c r="AJ15" s="50"/>
      <c r="AK15" s="51"/>
      <c r="AL15" s="51"/>
      <c r="AM15" s="51"/>
      <c r="AN15" s="51"/>
      <c r="AO15" s="51"/>
      <c r="AP15" s="51"/>
      <c r="AQ15" s="52"/>
    </row>
    <row r="16" spans="1:49" ht="30" customHeight="1">
      <c r="A16" s="402"/>
      <c r="B16" s="54"/>
      <c r="C16" s="405"/>
      <c r="D16" s="402"/>
      <c r="E16" s="401"/>
      <c r="F16" s="407"/>
      <c r="G16" s="407"/>
      <c r="H16" s="408"/>
      <c r="I16" s="408"/>
      <c r="J16" s="401"/>
      <c r="K16" s="401"/>
      <c r="L16" s="48"/>
      <c r="M16" s="43"/>
      <c r="N16" s="43"/>
      <c r="O16" s="43"/>
      <c r="P16" s="43"/>
      <c r="Q16" s="43"/>
      <c r="R16" s="43"/>
      <c r="S16" s="43"/>
      <c r="T16" s="43"/>
      <c r="U16" s="43"/>
      <c r="V16" s="43"/>
      <c r="W16" s="43"/>
      <c r="X16" s="43"/>
      <c r="Y16" s="43"/>
      <c r="Z16" s="43"/>
      <c r="AA16" s="43"/>
      <c r="AB16" s="43"/>
      <c r="AC16" s="43"/>
      <c r="AD16" s="43"/>
      <c r="AE16" s="43"/>
      <c r="AF16" s="43"/>
      <c r="AG16" s="43"/>
      <c r="AH16" s="43"/>
      <c r="AI16" s="49"/>
      <c r="AJ16" s="50"/>
      <c r="AK16" s="51"/>
      <c r="AL16" s="51"/>
      <c r="AM16" s="51"/>
      <c r="AN16" s="51"/>
      <c r="AO16" s="51"/>
      <c r="AP16" s="51"/>
      <c r="AQ16" s="52"/>
    </row>
    <row r="17" spans="1:43" ht="18" customHeight="1">
      <c r="A17" s="402">
        <v>2</v>
      </c>
      <c r="B17" s="43" t="s">
        <v>92</v>
      </c>
      <c r="C17" s="403"/>
      <c r="D17" s="406" t="s">
        <v>226</v>
      </c>
      <c r="E17" s="401"/>
      <c r="F17" s="407"/>
      <c r="G17" s="407"/>
      <c r="H17" s="408"/>
      <c r="I17" s="408"/>
      <c r="J17" s="401"/>
      <c r="K17" s="401"/>
      <c r="L17" s="48"/>
      <c r="M17" s="43"/>
      <c r="N17" s="43"/>
      <c r="O17" s="43"/>
      <c r="P17" s="43"/>
      <c r="Q17" s="43"/>
      <c r="R17" s="43"/>
      <c r="S17" s="43"/>
      <c r="T17" s="43"/>
      <c r="U17" s="43"/>
      <c r="V17" s="43"/>
      <c r="W17" s="43"/>
      <c r="X17" s="43"/>
      <c r="Y17" s="43"/>
      <c r="Z17" s="43"/>
      <c r="AA17" s="43"/>
      <c r="AB17" s="43"/>
      <c r="AC17" s="43"/>
      <c r="AD17" s="43"/>
      <c r="AE17" s="43"/>
      <c r="AF17" s="43"/>
      <c r="AG17" s="43"/>
      <c r="AH17" s="43"/>
      <c r="AI17" s="49"/>
      <c r="AJ17" s="50"/>
      <c r="AK17" s="51"/>
      <c r="AL17" s="51"/>
      <c r="AM17" s="51"/>
      <c r="AN17" s="51"/>
      <c r="AO17" s="51"/>
      <c r="AP17" s="51"/>
      <c r="AQ17" s="52"/>
    </row>
    <row r="18" spans="1:43" ht="30" customHeight="1">
      <c r="A18" s="402"/>
      <c r="B18" s="53"/>
      <c r="C18" s="404"/>
      <c r="D18" s="402"/>
      <c r="E18" s="401"/>
      <c r="F18" s="407"/>
      <c r="G18" s="407"/>
      <c r="H18" s="408"/>
      <c r="I18" s="408"/>
      <c r="J18" s="401"/>
      <c r="K18" s="401"/>
      <c r="L18" s="48"/>
      <c r="M18" s="43"/>
      <c r="N18" s="43"/>
      <c r="O18" s="43"/>
      <c r="P18" s="43"/>
      <c r="Q18" s="43"/>
      <c r="R18" s="43"/>
      <c r="S18" s="43"/>
      <c r="T18" s="43"/>
      <c r="U18" s="43"/>
      <c r="V18" s="43"/>
      <c r="W18" s="43"/>
      <c r="X18" s="43"/>
      <c r="Y18" s="43"/>
      <c r="Z18" s="43"/>
      <c r="AA18" s="43"/>
      <c r="AB18" s="43"/>
      <c r="AC18" s="43"/>
      <c r="AD18" s="43"/>
      <c r="AE18" s="43"/>
      <c r="AF18" s="43"/>
      <c r="AG18" s="43"/>
      <c r="AH18" s="43"/>
      <c r="AI18" s="49"/>
      <c r="AJ18" s="50"/>
      <c r="AK18" s="51"/>
      <c r="AL18" s="51"/>
      <c r="AM18" s="51"/>
      <c r="AN18" s="51"/>
      <c r="AO18" s="51"/>
      <c r="AP18" s="51"/>
      <c r="AQ18" s="52"/>
    </row>
    <row r="19" spans="1:43">
      <c r="A19" s="402"/>
      <c r="B19" s="43" t="s">
        <v>93</v>
      </c>
      <c r="C19" s="404"/>
      <c r="D19" s="402"/>
      <c r="E19" s="401"/>
      <c r="F19" s="407"/>
      <c r="G19" s="407"/>
      <c r="H19" s="408"/>
      <c r="I19" s="408"/>
      <c r="J19" s="401"/>
      <c r="K19" s="401"/>
      <c r="L19" s="48"/>
      <c r="M19" s="43"/>
      <c r="N19" s="43"/>
      <c r="O19" s="43"/>
      <c r="P19" s="43"/>
      <c r="Q19" s="43"/>
      <c r="R19" s="43"/>
      <c r="S19" s="43"/>
      <c r="T19" s="43"/>
      <c r="U19" s="43"/>
      <c r="V19" s="43"/>
      <c r="W19" s="43"/>
      <c r="X19" s="43"/>
      <c r="Y19" s="43"/>
      <c r="Z19" s="43"/>
      <c r="AA19" s="43"/>
      <c r="AB19" s="43"/>
      <c r="AC19" s="43"/>
      <c r="AD19" s="43"/>
      <c r="AE19" s="43"/>
      <c r="AF19" s="43"/>
      <c r="AG19" s="43"/>
      <c r="AH19" s="43"/>
      <c r="AI19" s="49"/>
      <c r="AJ19" s="50"/>
      <c r="AK19" s="51"/>
      <c r="AL19" s="51"/>
      <c r="AM19" s="51"/>
      <c r="AN19" s="51"/>
      <c r="AO19" s="51"/>
      <c r="AP19" s="51"/>
      <c r="AQ19" s="52"/>
    </row>
    <row r="20" spans="1:43" ht="30" customHeight="1">
      <c r="A20" s="402"/>
      <c r="B20" s="54"/>
      <c r="C20" s="404"/>
      <c r="D20" s="402"/>
      <c r="E20" s="401"/>
      <c r="F20" s="407"/>
      <c r="G20" s="407"/>
      <c r="H20" s="408"/>
      <c r="I20" s="408"/>
      <c r="J20" s="401"/>
      <c r="K20" s="401"/>
      <c r="L20" s="48"/>
      <c r="M20" s="43"/>
      <c r="N20" s="43"/>
      <c r="O20" s="43"/>
      <c r="P20" s="43"/>
      <c r="Q20" s="43"/>
      <c r="R20" s="43"/>
      <c r="S20" s="43"/>
      <c r="T20" s="43"/>
      <c r="U20" s="43"/>
      <c r="V20" s="43"/>
      <c r="W20" s="43"/>
      <c r="X20" s="43"/>
      <c r="Y20" s="43"/>
      <c r="Z20" s="43"/>
      <c r="AA20" s="43"/>
      <c r="AB20" s="43"/>
      <c r="AC20" s="43"/>
      <c r="AD20" s="43"/>
      <c r="AE20" s="43"/>
      <c r="AF20" s="43"/>
      <c r="AG20" s="43"/>
      <c r="AH20" s="43"/>
      <c r="AI20" s="49"/>
      <c r="AJ20" s="50"/>
      <c r="AK20" s="51"/>
      <c r="AL20" s="51"/>
      <c r="AM20" s="51"/>
      <c r="AN20" s="51"/>
      <c r="AO20" s="51"/>
      <c r="AP20" s="51"/>
      <c r="AQ20" s="52"/>
    </row>
    <row r="21" spans="1:43">
      <c r="A21" s="402"/>
      <c r="B21" s="43" t="s">
        <v>94</v>
      </c>
      <c r="C21" s="404"/>
      <c r="D21" s="402"/>
      <c r="E21" s="401"/>
      <c r="F21" s="407"/>
      <c r="G21" s="407"/>
      <c r="H21" s="408"/>
      <c r="I21" s="408"/>
      <c r="J21" s="401"/>
      <c r="K21" s="401"/>
      <c r="L21" s="48"/>
      <c r="M21" s="43"/>
      <c r="N21" s="43"/>
      <c r="O21" s="43"/>
      <c r="P21" s="43"/>
      <c r="Q21" s="43"/>
      <c r="R21" s="43"/>
      <c r="S21" s="43"/>
      <c r="T21" s="43"/>
      <c r="U21" s="43"/>
      <c r="V21" s="43"/>
      <c r="W21" s="43"/>
      <c r="X21" s="43"/>
      <c r="Y21" s="43"/>
      <c r="Z21" s="43"/>
      <c r="AA21" s="43"/>
      <c r="AB21" s="43"/>
      <c r="AC21" s="43"/>
      <c r="AD21" s="43"/>
      <c r="AE21" s="43"/>
      <c r="AF21" s="43"/>
      <c r="AG21" s="43"/>
      <c r="AH21" s="43"/>
      <c r="AI21" s="49"/>
      <c r="AJ21" s="50"/>
      <c r="AK21" s="51"/>
      <c r="AL21" s="51"/>
      <c r="AM21" s="51"/>
      <c r="AN21" s="51"/>
      <c r="AO21" s="51"/>
      <c r="AP21" s="51"/>
      <c r="AQ21" s="52"/>
    </row>
    <row r="22" spans="1:43" ht="30" customHeight="1">
      <c r="A22" s="402"/>
      <c r="B22" s="54"/>
      <c r="C22" s="404"/>
      <c r="D22" s="402"/>
      <c r="E22" s="401"/>
      <c r="F22" s="407"/>
      <c r="G22" s="407"/>
      <c r="H22" s="408"/>
      <c r="I22" s="408"/>
      <c r="J22" s="401"/>
      <c r="K22" s="401"/>
      <c r="L22" s="48"/>
      <c r="M22" s="43"/>
      <c r="N22" s="43"/>
      <c r="O22" s="43"/>
      <c r="P22" s="43"/>
      <c r="Q22" s="43"/>
      <c r="R22" s="43"/>
      <c r="S22" s="43"/>
      <c r="T22" s="43"/>
      <c r="U22" s="43"/>
      <c r="V22" s="43"/>
      <c r="W22" s="43"/>
      <c r="X22" s="43"/>
      <c r="Y22" s="43"/>
      <c r="Z22" s="43"/>
      <c r="AA22" s="43"/>
      <c r="AB22" s="43"/>
      <c r="AC22" s="43"/>
      <c r="AD22" s="43"/>
      <c r="AE22" s="43"/>
      <c r="AF22" s="43"/>
      <c r="AG22" s="43"/>
      <c r="AH22" s="43"/>
      <c r="AI22" s="49"/>
      <c r="AJ22" s="50"/>
      <c r="AK22" s="51"/>
      <c r="AL22" s="51"/>
      <c r="AM22" s="51"/>
      <c r="AN22" s="51"/>
      <c r="AO22" s="51"/>
      <c r="AP22" s="51"/>
      <c r="AQ22" s="52"/>
    </row>
    <row r="23" spans="1:43">
      <c r="A23" s="402"/>
      <c r="B23" s="43" t="s">
        <v>95</v>
      </c>
      <c r="C23" s="404"/>
      <c r="D23" s="402"/>
      <c r="E23" s="401"/>
      <c r="F23" s="407"/>
      <c r="G23" s="407"/>
      <c r="H23" s="408"/>
      <c r="I23" s="408"/>
      <c r="J23" s="401"/>
      <c r="K23" s="401"/>
      <c r="L23" s="48"/>
      <c r="M23" s="43"/>
      <c r="N23" s="43"/>
      <c r="O23" s="43"/>
      <c r="P23" s="43"/>
      <c r="Q23" s="43"/>
      <c r="R23" s="43"/>
      <c r="S23" s="43"/>
      <c r="T23" s="43"/>
      <c r="U23" s="43"/>
      <c r="V23" s="43"/>
      <c r="W23" s="43"/>
      <c r="X23" s="43"/>
      <c r="Y23" s="43"/>
      <c r="Z23" s="43"/>
      <c r="AA23" s="43"/>
      <c r="AB23" s="43"/>
      <c r="AC23" s="43"/>
      <c r="AD23" s="43"/>
      <c r="AE23" s="43"/>
      <c r="AF23" s="43"/>
      <c r="AG23" s="43"/>
      <c r="AH23" s="43"/>
      <c r="AI23" s="49"/>
      <c r="AJ23" s="50"/>
      <c r="AK23" s="51"/>
      <c r="AL23" s="51"/>
      <c r="AM23" s="51"/>
      <c r="AN23" s="51"/>
      <c r="AO23" s="51"/>
      <c r="AP23" s="51"/>
      <c r="AQ23" s="52"/>
    </row>
    <row r="24" spans="1:43" ht="30" customHeight="1">
      <c r="A24" s="402"/>
      <c r="B24" s="54"/>
      <c r="C24" s="405"/>
      <c r="D24" s="402"/>
      <c r="E24" s="401"/>
      <c r="F24" s="407"/>
      <c r="G24" s="407"/>
      <c r="H24" s="408"/>
      <c r="I24" s="408"/>
      <c r="J24" s="401"/>
      <c r="K24" s="401"/>
      <c r="L24" s="48"/>
      <c r="M24" s="43"/>
      <c r="N24" s="43"/>
      <c r="O24" s="43"/>
      <c r="P24" s="43"/>
      <c r="Q24" s="43"/>
      <c r="R24" s="43"/>
      <c r="S24" s="43"/>
      <c r="T24" s="43"/>
      <c r="U24" s="43"/>
      <c r="V24" s="43"/>
      <c r="W24" s="43"/>
      <c r="X24" s="43"/>
      <c r="Y24" s="43"/>
      <c r="Z24" s="43"/>
      <c r="AA24" s="43"/>
      <c r="AB24" s="43"/>
      <c r="AC24" s="43"/>
      <c r="AD24" s="43"/>
      <c r="AE24" s="43"/>
      <c r="AF24" s="43"/>
      <c r="AG24" s="43"/>
      <c r="AH24" s="43"/>
      <c r="AI24" s="49"/>
      <c r="AJ24" s="50"/>
      <c r="AK24" s="51"/>
      <c r="AL24" s="51"/>
      <c r="AM24" s="51"/>
      <c r="AN24" s="51"/>
      <c r="AO24" s="51"/>
      <c r="AP24" s="51"/>
      <c r="AQ24" s="52"/>
    </row>
    <row r="25" spans="1:43" ht="18" customHeight="1">
      <c r="A25" s="402">
        <v>3</v>
      </c>
      <c r="B25" s="43" t="s">
        <v>92</v>
      </c>
      <c r="C25" s="403"/>
      <c r="D25" s="406" t="s">
        <v>226</v>
      </c>
      <c r="E25" s="401"/>
      <c r="F25" s="407"/>
      <c r="G25" s="407"/>
      <c r="H25" s="408"/>
      <c r="I25" s="408"/>
      <c r="J25" s="401"/>
      <c r="K25" s="401"/>
      <c r="L25" s="48"/>
      <c r="M25" s="43"/>
      <c r="N25" s="43"/>
      <c r="O25" s="43"/>
      <c r="P25" s="43"/>
      <c r="Q25" s="43"/>
      <c r="R25" s="43"/>
      <c r="S25" s="43"/>
      <c r="T25" s="43"/>
      <c r="U25" s="43"/>
      <c r="V25" s="43"/>
      <c r="W25" s="43"/>
      <c r="X25" s="43"/>
      <c r="Y25" s="43"/>
      <c r="Z25" s="43"/>
      <c r="AA25" s="43"/>
      <c r="AB25" s="43"/>
      <c r="AC25" s="43"/>
      <c r="AD25" s="43"/>
      <c r="AE25" s="43"/>
      <c r="AF25" s="43"/>
      <c r="AG25" s="43"/>
      <c r="AH25" s="43"/>
      <c r="AI25" s="49"/>
      <c r="AJ25" s="50"/>
      <c r="AK25" s="51"/>
      <c r="AL25" s="51"/>
      <c r="AM25" s="51"/>
      <c r="AN25" s="51"/>
      <c r="AO25" s="51"/>
      <c r="AP25" s="51"/>
      <c r="AQ25" s="52"/>
    </row>
    <row r="26" spans="1:43" ht="30" customHeight="1">
      <c r="A26" s="402"/>
      <c r="B26" s="53"/>
      <c r="C26" s="404"/>
      <c r="D26" s="402"/>
      <c r="E26" s="401"/>
      <c r="F26" s="407"/>
      <c r="G26" s="407"/>
      <c r="H26" s="408"/>
      <c r="I26" s="408"/>
      <c r="J26" s="401"/>
      <c r="K26" s="401"/>
      <c r="L26" s="48"/>
      <c r="M26" s="43"/>
      <c r="N26" s="43"/>
      <c r="O26" s="43"/>
      <c r="P26" s="43"/>
      <c r="Q26" s="43"/>
      <c r="R26" s="43"/>
      <c r="S26" s="43"/>
      <c r="T26" s="43"/>
      <c r="U26" s="43"/>
      <c r="V26" s="43"/>
      <c r="W26" s="43"/>
      <c r="X26" s="43"/>
      <c r="Y26" s="43"/>
      <c r="Z26" s="43"/>
      <c r="AA26" s="43"/>
      <c r="AB26" s="43"/>
      <c r="AC26" s="43"/>
      <c r="AD26" s="43"/>
      <c r="AE26" s="43"/>
      <c r="AF26" s="43"/>
      <c r="AG26" s="43"/>
      <c r="AH26" s="43"/>
      <c r="AI26" s="49"/>
      <c r="AJ26" s="50"/>
      <c r="AK26" s="51"/>
      <c r="AL26" s="51"/>
      <c r="AM26" s="51"/>
      <c r="AN26" s="51"/>
      <c r="AO26" s="51"/>
      <c r="AP26" s="51"/>
      <c r="AQ26" s="52"/>
    </row>
    <row r="27" spans="1:43">
      <c r="A27" s="402"/>
      <c r="B27" s="43" t="s">
        <v>93</v>
      </c>
      <c r="C27" s="404"/>
      <c r="D27" s="402"/>
      <c r="E27" s="401"/>
      <c r="F27" s="407"/>
      <c r="G27" s="407"/>
      <c r="H27" s="408"/>
      <c r="I27" s="408"/>
      <c r="J27" s="401"/>
      <c r="K27" s="401"/>
      <c r="L27" s="48"/>
      <c r="M27" s="43"/>
      <c r="N27" s="43"/>
      <c r="O27" s="43"/>
      <c r="P27" s="43"/>
      <c r="Q27" s="43"/>
      <c r="R27" s="43"/>
      <c r="S27" s="43"/>
      <c r="T27" s="43"/>
      <c r="U27" s="43"/>
      <c r="V27" s="43"/>
      <c r="W27" s="43"/>
      <c r="X27" s="43"/>
      <c r="Y27" s="43"/>
      <c r="Z27" s="43"/>
      <c r="AA27" s="43"/>
      <c r="AB27" s="43"/>
      <c r="AC27" s="43"/>
      <c r="AD27" s="43"/>
      <c r="AE27" s="43"/>
      <c r="AF27" s="43"/>
      <c r="AG27" s="43"/>
      <c r="AH27" s="43"/>
      <c r="AI27" s="49"/>
      <c r="AJ27" s="50"/>
      <c r="AK27" s="51"/>
      <c r="AL27" s="51"/>
      <c r="AM27" s="51"/>
      <c r="AN27" s="51"/>
      <c r="AO27" s="51"/>
      <c r="AP27" s="51"/>
      <c r="AQ27" s="52"/>
    </row>
    <row r="28" spans="1:43" ht="30" customHeight="1">
      <c r="A28" s="402"/>
      <c r="B28" s="54"/>
      <c r="C28" s="404"/>
      <c r="D28" s="402"/>
      <c r="E28" s="401"/>
      <c r="F28" s="407"/>
      <c r="G28" s="407"/>
      <c r="H28" s="408"/>
      <c r="I28" s="408"/>
      <c r="J28" s="401"/>
      <c r="K28" s="401"/>
      <c r="L28" s="48"/>
      <c r="M28" s="43"/>
      <c r="N28" s="43"/>
      <c r="O28" s="43"/>
      <c r="P28" s="43"/>
      <c r="Q28" s="43"/>
      <c r="R28" s="43"/>
      <c r="S28" s="43"/>
      <c r="T28" s="43"/>
      <c r="U28" s="43"/>
      <c r="V28" s="43"/>
      <c r="W28" s="43"/>
      <c r="X28" s="43"/>
      <c r="Y28" s="43"/>
      <c r="Z28" s="43"/>
      <c r="AA28" s="43"/>
      <c r="AB28" s="43"/>
      <c r="AC28" s="43"/>
      <c r="AD28" s="43"/>
      <c r="AE28" s="43"/>
      <c r="AF28" s="43"/>
      <c r="AG28" s="43"/>
      <c r="AH28" s="43"/>
      <c r="AI28" s="49"/>
      <c r="AJ28" s="50"/>
      <c r="AK28" s="51"/>
      <c r="AL28" s="51"/>
      <c r="AM28" s="51"/>
      <c r="AN28" s="51"/>
      <c r="AO28" s="51"/>
      <c r="AP28" s="51"/>
      <c r="AQ28" s="52"/>
    </row>
    <row r="29" spans="1:43">
      <c r="A29" s="402"/>
      <c r="B29" s="43" t="s">
        <v>94</v>
      </c>
      <c r="C29" s="404"/>
      <c r="D29" s="402"/>
      <c r="E29" s="401"/>
      <c r="F29" s="407"/>
      <c r="G29" s="407"/>
      <c r="H29" s="408"/>
      <c r="I29" s="408"/>
      <c r="J29" s="401"/>
      <c r="K29" s="401"/>
      <c r="L29" s="48"/>
      <c r="M29" s="43"/>
      <c r="N29" s="43"/>
      <c r="O29" s="43"/>
      <c r="P29" s="43"/>
      <c r="Q29" s="43"/>
      <c r="R29" s="43"/>
      <c r="S29" s="43"/>
      <c r="T29" s="43"/>
      <c r="U29" s="43"/>
      <c r="V29" s="43"/>
      <c r="W29" s="43"/>
      <c r="X29" s="43"/>
      <c r="Y29" s="43"/>
      <c r="Z29" s="43"/>
      <c r="AA29" s="43"/>
      <c r="AB29" s="43"/>
      <c r="AC29" s="43"/>
      <c r="AD29" s="43"/>
      <c r="AE29" s="43"/>
      <c r="AF29" s="43"/>
      <c r="AG29" s="43"/>
      <c r="AH29" s="43"/>
      <c r="AI29" s="49"/>
      <c r="AJ29" s="50"/>
      <c r="AK29" s="51"/>
      <c r="AL29" s="51"/>
      <c r="AM29" s="51"/>
      <c r="AN29" s="51"/>
      <c r="AO29" s="51"/>
      <c r="AP29" s="51"/>
      <c r="AQ29" s="52"/>
    </row>
    <row r="30" spans="1:43" ht="30" customHeight="1">
      <c r="A30" s="402"/>
      <c r="B30" s="54"/>
      <c r="C30" s="404"/>
      <c r="D30" s="402"/>
      <c r="E30" s="401"/>
      <c r="F30" s="407"/>
      <c r="G30" s="407"/>
      <c r="H30" s="408"/>
      <c r="I30" s="408"/>
      <c r="J30" s="401"/>
      <c r="K30" s="401"/>
      <c r="L30" s="48"/>
      <c r="M30" s="43"/>
      <c r="N30" s="43"/>
      <c r="O30" s="43"/>
      <c r="P30" s="43"/>
      <c r="Q30" s="43"/>
      <c r="R30" s="43"/>
      <c r="S30" s="43"/>
      <c r="T30" s="43"/>
      <c r="U30" s="43"/>
      <c r="V30" s="43"/>
      <c r="W30" s="43"/>
      <c r="X30" s="43"/>
      <c r="Y30" s="43"/>
      <c r="Z30" s="43"/>
      <c r="AA30" s="43"/>
      <c r="AB30" s="43"/>
      <c r="AC30" s="43"/>
      <c r="AD30" s="43"/>
      <c r="AE30" s="43"/>
      <c r="AF30" s="43"/>
      <c r="AG30" s="43"/>
      <c r="AH30" s="43"/>
      <c r="AI30" s="49"/>
      <c r="AJ30" s="50"/>
      <c r="AK30" s="51"/>
      <c r="AL30" s="51"/>
      <c r="AM30" s="51"/>
      <c r="AN30" s="51"/>
      <c r="AO30" s="51"/>
      <c r="AP30" s="51"/>
      <c r="AQ30" s="52"/>
    </row>
    <row r="31" spans="1:43">
      <c r="A31" s="402"/>
      <c r="B31" s="43" t="s">
        <v>95</v>
      </c>
      <c r="C31" s="404"/>
      <c r="D31" s="402"/>
      <c r="E31" s="401"/>
      <c r="F31" s="407"/>
      <c r="G31" s="407"/>
      <c r="H31" s="408"/>
      <c r="I31" s="408"/>
      <c r="J31" s="401"/>
      <c r="K31" s="401"/>
      <c r="L31" s="48"/>
      <c r="M31" s="43"/>
      <c r="N31" s="43"/>
      <c r="O31" s="43"/>
      <c r="P31" s="43"/>
      <c r="Q31" s="43"/>
      <c r="R31" s="43"/>
      <c r="S31" s="43"/>
      <c r="T31" s="43"/>
      <c r="U31" s="43"/>
      <c r="V31" s="43"/>
      <c r="W31" s="43"/>
      <c r="X31" s="43"/>
      <c r="Y31" s="43"/>
      <c r="Z31" s="43"/>
      <c r="AA31" s="43"/>
      <c r="AB31" s="43"/>
      <c r="AC31" s="43"/>
      <c r="AD31" s="43"/>
      <c r="AE31" s="43"/>
      <c r="AF31" s="43"/>
      <c r="AG31" s="43"/>
      <c r="AH31" s="43"/>
      <c r="AI31" s="49"/>
      <c r="AJ31" s="50"/>
      <c r="AK31" s="51"/>
      <c r="AL31" s="51"/>
      <c r="AM31" s="51"/>
      <c r="AN31" s="51"/>
      <c r="AO31" s="51"/>
      <c r="AP31" s="51"/>
      <c r="AQ31" s="52"/>
    </row>
    <row r="32" spans="1:43" ht="30" customHeight="1">
      <c r="A32" s="402"/>
      <c r="B32" s="54"/>
      <c r="C32" s="405"/>
      <c r="D32" s="402"/>
      <c r="E32" s="401"/>
      <c r="F32" s="407"/>
      <c r="G32" s="407"/>
      <c r="H32" s="408"/>
      <c r="I32" s="408"/>
      <c r="J32" s="401"/>
      <c r="K32" s="401"/>
      <c r="L32" s="48"/>
      <c r="M32" s="43"/>
      <c r="N32" s="43"/>
      <c r="O32" s="43"/>
      <c r="P32" s="43"/>
      <c r="Q32" s="43"/>
      <c r="R32" s="43"/>
      <c r="S32" s="43"/>
      <c r="T32" s="43"/>
      <c r="U32" s="43"/>
      <c r="V32" s="43"/>
      <c r="W32" s="43"/>
      <c r="X32" s="43"/>
      <c r="Y32" s="43"/>
      <c r="Z32" s="43"/>
      <c r="AA32" s="43"/>
      <c r="AB32" s="43"/>
      <c r="AC32" s="43"/>
      <c r="AD32" s="43"/>
      <c r="AE32" s="43"/>
      <c r="AF32" s="43"/>
      <c r="AG32" s="43"/>
      <c r="AH32" s="43"/>
      <c r="AI32" s="49"/>
      <c r="AJ32" s="50"/>
      <c r="AK32" s="51"/>
      <c r="AL32" s="51"/>
      <c r="AM32" s="51"/>
      <c r="AN32" s="51"/>
      <c r="AO32" s="51"/>
      <c r="AP32" s="51"/>
      <c r="AQ32" s="52"/>
    </row>
    <row r="33" spans="1:43" ht="18" customHeight="1">
      <c r="A33" s="402">
        <v>4</v>
      </c>
      <c r="B33" s="43" t="s">
        <v>92</v>
      </c>
      <c r="C33" s="403"/>
      <c r="D33" s="406" t="s">
        <v>226</v>
      </c>
      <c r="E33" s="401"/>
      <c r="F33" s="407"/>
      <c r="G33" s="407"/>
      <c r="H33" s="408"/>
      <c r="I33" s="408"/>
      <c r="J33" s="401"/>
      <c r="K33" s="401"/>
      <c r="L33" s="48"/>
      <c r="M33" s="43"/>
      <c r="N33" s="43"/>
      <c r="O33" s="43"/>
      <c r="P33" s="43"/>
      <c r="Q33" s="43"/>
      <c r="R33" s="43"/>
      <c r="S33" s="43"/>
      <c r="T33" s="43"/>
      <c r="U33" s="43"/>
      <c r="V33" s="43"/>
      <c r="W33" s="43"/>
      <c r="X33" s="43"/>
      <c r="Y33" s="43"/>
      <c r="Z33" s="43"/>
      <c r="AA33" s="43"/>
      <c r="AB33" s="43"/>
      <c r="AC33" s="43"/>
      <c r="AD33" s="43"/>
      <c r="AE33" s="43"/>
      <c r="AF33" s="43"/>
      <c r="AG33" s="43"/>
      <c r="AH33" s="43"/>
      <c r="AI33" s="49"/>
      <c r="AJ33" s="50"/>
      <c r="AK33" s="51"/>
      <c r="AL33" s="51"/>
      <c r="AM33" s="51"/>
      <c r="AN33" s="51"/>
      <c r="AO33" s="51"/>
      <c r="AP33" s="51"/>
      <c r="AQ33" s="52"/>
    </row>
    <row r="34" spans="1:43" ht="30" customHeight="1">
      <c r="A34" s="402"/>
      <c r="B34" s="53"/>
      <c r="C34" s="404"/>
      <c r="D34" s="402"/>
      <c r="E34" s="401"/>
      <c r="F34" s="407"/>
      <c r="G34" s="407"/>
      <c r="H34" s="408"/>
      <c r="I34" s="408"/>
      <c r="J34" s="401"/>
      <c r="K34" s="401"/>
      <c r="L34" s="48"/>
      <c r="M34" s="43"/>
      <c r="N34" s="43"/>
      <c r="O34" s="43"/>
      <c r="P34" s="43"/>
      <c r="Q34" s="43"/>
      <c r="R34" s="43"/>
      <c r="S34" s="43"/>
      <c r="T34" s="43"/>
      <c r="U34" s="43"/>
      <c r="V34" s="43"/>
      <c r="W34" s="43"/>
      <c r="X34" s="43"/>
      <c r="Y34" s="43"/>
      <c r="Z34" s="43"/>
      <c r="AA34" s="43"/>
      <c r="AB34" s="43"/>
      <c r="AC34" s="43"/>
      <c r="AD34" s="43"/>
      <c r="AE34" s="43"/>
      <c r="AF34" s="43"/>
      <c r="AG34" s="43"/>
      <c r="AH34" s="43"/>
      <c r="AI34" s="49"/>
      <c r="AJ34" s="50"/>
      <c r="AK34" s="51"/>
      <c r="AL34" s="51"/>
      <c r="AM34" s="51"/>
      <c r="AN34" s="51"/>
      <c r="AO34" s="51"/>
      <c r="AP34" s="51"/>
      <c r="AQ34" s="52"/>
    </row>
    <row r="35" spans="1:43">
      <c r="A35" s="402"/>
      <c r="B35" s="43" t="s">
        <v>93</v>
      </c>
      <c r="C35" s="404"/>
      <c r="D35" s="402"/>
      <c r="E35" s="401"/>
      <c r="F35" s="407"/>
      <c r="G35" s="407"/>
      <c r="H35" s="408"/>
      <c r="I35" s="408"/>
      <c r="J35" s="401"/>
      <c r="K35" s="401"/>
      <c r="L35" s="48"/>
      <c r="M35" s="43"/>
      <c r="N35" s="43"/>
      <c r="O35" s="43"/>
      <c r="P35" s="43"/>
      <c r="Q35" s="43"/>
      <c r="R35" s="43"/>
      <c r="S35" s="43"/>
      <c r="T35" s="43"/>
      <c r="U35" s="43"/>
      <c r="V35" s="43"/>
      <c r="W35" s="43"/>
      <c r="X35" s="43"/>
      <c r="Y35" s="43"/>
      <c r="Z35" s="43"/>
      <c r="AA35" s="43"/>
      <c r="AB35" s="43"/>
      <c r="AC35" s="43"/>
      <c r="AD35" s="43"/>
      <c r="AE35" s="43"/>
      <c r="AF35" s="43"/>
      <c r="AG35" s="43"/>
      <c r="AH35" s="43"/>
      <c r="AI35" s="49"/>
      <c r="AJ35" s="50"/>
      <c r="AK35" s="51"/>
      <c r="AL35" s="51"/>
      <c r="AM35" s="51"/>
      <c r="AN35" s="51"/>
      <c r="AO35" s="51"/>
      <c r="AP35" s="51"/>
      <c r="AQ35" s="52"/>
    </row>
    <row r="36" spans="1:43" ht="30" customHeight="1">
      <c r="A36" s="402"/>
      <c r="B36" s="54"/>
      <c r="C36" s="404"/>
      <c r="D36" s="402"/>
      <c r="E36" s="401"/>
      <c r="F36" s="407"/>
      <c r="G36" s="407"/>
      <c r="H36" s="408"/>
      <c r="I36" s="408"/>
      <c r="J36" s="401"/>
      <c r="K36" s="401"/>
      <c r="L36" s="48"/>
      <c r="M36" s="43"/>
      <c r="N36" s="43"/>
      <c r="O36" s="43"/>
      <c r="P36" s="43"/>
      <c r="Q36" s="43"/>
      <c r="R36" s="43"/>
      <c r="S36" s="43"/>
      <c r="T36" s="43"/>
      <c r="U36" s="43"/>
      <c r="V36" s="43"/>
      <c r="W36" s="43"/>
      <c r="X36" s="43"/>
      <c r="Y36" s="43"/>
      <c r="Z36" s="43"/>
      <c r="AA36" s="43"/>
      <c r="AB36" s="43"/>
      <c r="AC36" s="43"/>
      <c r="AD36" s="43"/>
      <c r="AE36" s="43"/>
      <c r="AF36" s="43"/>
      <c r="AG36" s="43"/>
      <c r="AH36" s="43"/>
      <c r="AI36" s="49"/>
      <c r="AJ36" s="50"/>
      <c r="AK36" s="51"/>
      <c r="AL36" s="51"/>
      <c r="AM36" s="51"/>
      <c r="AN36" s="51"/>
      <c r="AO36" s="51"/>
      <c r="AP36" s="51"/>
      <c r="AQ36" s="52"/>
    </row>
    <row r="37" spans="1:43">
      <c r="A37" s="402"/>
      <c r="B37" s="43" t="s">
        <v>94</v>
      </c>
      <c r="C37" s="404"/>
      <c r="D37" s="402"/>
      <c r="E37" s="401"/>
      <c r="F37" s="407"/>
      <c r="G37" s="407"/>
      <c r="H37" s="408"/>
      <c r="I37" s="408"/>
      <c r="J37" s="401"/>
      <c r="K37" s="401"/>
      <c r="L37" s="48"/>
      <c r="M37" s="43"/>
      <c r="N37" s="43"/>
      <c r="O37" s="43"/>
      <c r="P37" s="43"/>
      <c r="Q37" s="43"/>
      <c r="R37" s="43"/>
      <c r="S37" s="43"/>
      <c r="T37" s="43"/>
      <c r="U37" s="43"/>
      <c r="V37" s="43"/>
      <c r="W37" s="43"/>
      <c r="X37" s="43"/>
      <c r="Y37" s="43"/>
      <c r="Z37" s="43"/>
      <c r="AA37" s="43"/>
      <c r="AB37" s="43"/>
      <c r="AC37" s="43"/>
      <c r="AD37" s="43"/>
      <c r="AE37" s="43"/>
      <c r="AF37" s="43"/>
      <c r="AG37" s="43"/>
      <c r="AH37" s="43"/>
      <c r="AI37" s="49"/>
      <c r="AJ37" s="50"/>
      <c r="AK37" s="51"/>
      <c r="AL37" s="51"/>
      <c r="AM37" s="51"/>
      <c r="AN37" s="51"/>
      <c r="AO37" s="51"/>
      <c r="AP37" s="51"/>
      <c r="AQ37" s="52"/>
    </row>
    <row r="38" spans="1:43" ht="30" customHeight="1">
      <c r="A38" s="402"/>
      <c r="B38" s="54"/>
      <c r="C38" s="404"/>
      <c r="D38" s="402"/>
      <c r="E38" s="401"/>
      <c r="F38" s="407"/>
      <c r="G38" s="407"/>
      <c r="H38" s="408"/>
      <c r="I38" s="408"/>
      <c r="J38" s="401"/>
      <c r="K38" s="401"/>
      <c r="L38" s="48"/>
      <c r="M38" s="43"/>
      <c r="N38" s="43"/>
      <c r="O38" s="43"/>
      <c r="P38" s="43"/>
      <c r="Q38" s="43"/>
      <c r="R38" s="43"/>
      <c r="S38" s="43"/>
      <c r="T38" s="43"/>
      <c r="U38" s="43"/>
      <c r="V38" s="43"/>
      <c r="W38" s="43"/>
      <c r="X38" s="43"/>
      <c r="Y38" s="43"/>
      <c r="Z38" s="43"/>
      <c r="AA38" s="43"/>
      <c r="AB38" s="43"/>
      <c r="AC38" s="43"/>
      <c r="AD38" s="43"/>
      <c r="AE38" s="43"/>
      <c r="AF38" s="43"/>
      <c r="AG38" s="43"/>
      <c r="AH38" s="43"/>
      <c r="AI38" s="49"/>
      <c r="AJ38" s="50"/>
      <c r="AK38" s="51"/>
      <c r="AL38" s="51"/>
      <c r="AM38" s="51"/>
      <c r="AN38" s="51"/>
      <c r="AO38" s="51"/>
      <c r="AP38" s="51"/>
      <c r="AQ38" s="52"/>
    </row>
    <row r="39" spans="1:43">
      <c r="A39" s="402"/>
      <c r="B39" s="43" t="s">
        <v>95</v>
      </c>
      <c r="C39" s="404"/>
      <c r="D39" s="402"/>
      <c r="E39" s="401"/>
      <c r="F39" s="407"/>
      <c r="G39" s="407"/>
      <c r="H39" s="408"/>
      <c r="I39" s="408"/>
      <c r="J39" s="401"/>
      <c r="K39" s="401"/>
      <c r="L39" s="48"/>
      <c r="M39" s="43"/>
      <c r="N39" s="43"/>
      <c r="O39" s="43"/>
      <c r="P39" s="43"/>
      <c r="Q39" s="43"/>
      <c r="R39" s="43"/>
      <c r="S39" s="43"/>
      <c r="T39" s="43"/>
      <c r="U39" s="43"/>
      <c r="V39" s="43"/>
      <c r="W39" s="43"/>
      <c r="X39" s="43"/>
      <c r="Y39" s="43"/>
      <c r="Z39" s="43"/>
      <c r="AA39" s="43"/>
      <c r="AB39" s="43"/>
      <c r="AC39" s="43"/>
      <c r="AD39" s="43"/>
      <c r="AE39" s="43"/>
      <c r="AF39" s="43"/>
      <c r="AG39" s="43"/>
      <c r="AH39" s="43"/>
      <c r="AI39" s="49"/>
      <c r="AJ39" s="50"/>
      <c r="AK39" s="51"/>
      <c r="AL39" s="51"/>
      <c r="AM39" s="51"/>
      <c r="AN39" s="51"/>
      <c r="AO39" s="51"/>
      <c r="AP39" s="51"/>
      <c r="AQ39" s="52"/>
    </row>
    <row r="40" spans="1:43" ht="30" customHeight="1">
      <c r="A40" s="402"/>
      <c r="B40" s="54"/>
      <c r="C40" s="405"/>
      <c r="D40" s="402"/>
      <c r="E40" s="401"/>
      <c r="F40" s="407"/>
      <c r="G40" s="407"/>
      <c r="H40" s="408"/>
      <c r="I40" s="408"/>
      <c r="J40" s="401"/>
      <c r="K40" s="401"/>
      <c r="L40" s="48"/>
      <c r="M40" s="43"/>
      <c r="N40" s="43"/>
      <c r="O40" s="43"/>
      <c r="P40" s="43"/>
      <c r="Q40" s="43"/>
      <c r="R40" s="43"/>
      <c r="S40" s="43"/>
      <c r="T40" s="43"/>
      <c r="U40" s="43"/>
      <c r="V40" s="43"/>
      <c r="W40" s="43"/>
      <c r="X40" s="43"/>
      <c r="Y40" s="43"/>
      <c r="Z40" s="43"/>
      <c r="AA40" s="43"/>
      <c r="AB40" s="43"/>
      <c r="AC40" s="43"/>
      <c r="AD40" s="43"/>
      <c r="AE40" s="43"/>
      <c r="AF40" s="43"/>
      <c r="AG40" s="43"/>
      <c r="AH40" s="43"/>
      <c r="AI40" s="49"/>
      <c r="AJ40" s="50"/>
      <c r="AK40" s="51"/>
      <c r="AL40" s="51"/>
      <c r="AM40" s="51"/>
      <c r="AN40" s="51"/>
      <c r="AO40" s="51"/>
      <c r="AP40" s="51"/>
      <c r="AQ40" s="52"/>
    </row>
    <row r="41" spans="1:43" ht="18" customHeight="1">
      <c r="A41" s="402">
        <v>5</v>
      </c>
      <c r="B41" s="43" t="s">
        <v>92</v>
      </c>
      <c r="C41" s="403"/>
      <c r="D41" s="406" t="s">
        <v>226</v>
      </c>
      <c r="E41" s="401"/>
      <c r="F41" s="407"/>
      <c r="G41" s="407"/>
      <c r="H41" s="408"/>
      <c r="I41" s="408"/>
      <c r="J41" s="401"/>
      <c r="K41" s="401"/>
      <c r="L41" s="48"/>
      <c r="M41" s="43"/>
      <c r="N41" s="43"/>
      <c r="O41" s="43"/>
      <c r="P41" s="43"/>
      <c r="Q41" s="43"/>
      <c r="R41" s="43"/>
      <c r="S41" s="43"/>
      <c r="T41" s="43"/>
      <c r="U41" s="43"/>
      <c r="V41" s="43"/>
      <c r="W41" s="43"/>
      <c r="X41" s="43"/>
      <c r="Y41" s="43"/>
      <c r="Z41" s="43"/>
      <c r="AA41" s="43"/>
      <c r="AB41" s="43"/>
      <c r="AC41" s="43"/>
      <c r="AD41" s="43"/>
      <c r="AE41" s="43"/>
      <c r="AF41" s="43"/>
      <c r="AG41" s="43"/>
      <c r="AH41" s="43"/>
      <c r="AI41" s="49"/>
      <c r="AJ41" s="50"/>
      <c r="AK41" s="51"/>
      <c r="AL41" s="51"/>
      <c r="AM41" s="51"/>
      <c r="AN41" s="51"/>
      <c r="AO41" s="51"/>
      <c r="AP41" s="51"/>
      <c r="AQ41" s="52"/>
    </row>
    <row r="42" spans="1:43" ht="30" customHeight="1">
      <c r="A42" s="402"/>
      <c r="B42" s="53"/>
      <c r="C42" s="404"/>
      <c r="D42" s="402"/>
      <c r="E42" s="401"/>
      <c r="F42" s="407"/>
      <c r="G42" s="407"/>
      <c r="H42" s="408"/>
      <c r="I42" s="408"/>
      <c r="J42" s="401"/>
      <c r="K42" s="401"/>
      <c r="L42" s="48"/>
      <c r="M42" s="43"/>
      <c r="N42" s="43"/>
      <c r="O42" s="43"/>
      <c r="P42" s="43"/>
      <c r="Q42" s="43"/>
      <c r="R42" s="43"/>
      <c r="S42" s="43"/>
      <c r="T42" s="43"/>
      <c r="U42" s="43"/>
      <c r="V42" s="43"/>
      <c r="W42" s="43"/>
      <c r="X42" s="43"/>
      <c r="Y42" s="43"/>
      <c r="Z42" s="43"/>
      <c r="AA42" s="43"/>
      <c r="AB42" s="43"/>
      <c r="AC42" s="43"/>
      <c r="AD42" s="43"/>
      <c r="AE42" s="43"/>
      <c r="AF42" s="43"/>
      <c r="AG42" s="43"/>
      <c r="AH42" s="43"/>
      <c r="AI42" s="49"/>
      <c r="AJ42" s="50"/>
      <c r="AK42" s="51"/>
      <c r="AL42" s="51"/>
      <c r="AM42" s="51"/>
      <c r="AN42" s="51"/>
      <c r="AO42" s="51"/>
      <c r="AP42" s="51"/>
      <c r="AQ42" s="52"/>
    </row>
    <row r="43" spans="1:43">
      <c r="A43" s="402"/>
      <c r="B43" s="43" t="s">
        <v>93</v>
      </c>
      <c r="C43" s="404"/>
      <c r="D43" s="402"/>
      <c r="E43" s="401"/>
      <c r="F43" s="407"/>
      <c r="G43" s="407"/>
      <c r="H43" s="408"/>
      <c r="I43" s="408"/>
      <c r="J43" s="401"/>
      <c r="K43" s="401"/>
      <c r="L43" s="48"/>
      <c r="M43" s="43"/>
      <c r="N43" s="43"/>
      <c r="O43" s="43"/>
      <c r="P43" s="43"/>
      <c r="Q43" s="43"/>
      <c r="R43" s="43"/>
      <c r="S43" s="43"/>
      <c r="T43" s="43"/>
      <c r="U43" s="43"/>
      <c r="V43" s="43"/>
      <c r="W43" s="43"/>
      <c r="X43" s="43"/>
      <c r="Y43" s="43"/>
      <c r="Z43" s="43"/>
      <c r="AA43" s="43"/>
      <c r="AB43" s="43"/>
      <c r="AC43" s="43"/>
      <c r="AD43" s="43"/>
      <c r="AE43" s="43"/>
      <c r="AF43" s="43"/>
      <c r="AG43" s="43"/>
      <c r="AH43" s="43"/>
      <c r="AI43" s="49"/>
      <c r="AJ43" s="50"/>
      <c r="AK43" s="51"/>
      <c r="AL43" s="51"/>
      <c r="AM43" s="51"/>
      <c r="AN43" s="51"/>
      <c r="AO43" s="51"/>
      <c r="AP43" s="51"/>
      <c r="AQ43" s="52"/>
    </row>
    <row r="44" spans="1:43" ht="30" customHeight="1">
      <c r="A44" s="402"/>
      <c r="B44" s="54"/>
      <c r="C44" s="404"/>
      <c r="D44" s="402"/>
      <c r="E44" s="401"/>
      <c r="F44" s="407"/>
      <c r="G44" s="407"/>
      <c r="H44" s="408"/>
      <c r="I44" s="408"/>
      <c r="J44" s="401"/>
      <c r="K44" s="401"/>
      <c r="L44" s="48"/>
      <c r="M44" s="43"/>
      <c r="N44" s="43"/>
      <c r="O44" s="43"/>
      <c r="P44" s="43"/>
      <c r="Q44" s="43"/>
      <c r="R44" s="43"/>
      <c r="S44" s="43"/>
      <c r="T44" s="43"/>
      <c r="U44" s="43"/>
      <c r="V44" s="43"/>
      <c r="W44" s="43"/>
      <c r="X44" s="43"/>
      <c r="Y44" s="43"/>
      <c r="Z44" s="43"/>
      <c r="AA44" s="43"/>
      <c r="AB44" s="43"/>
      <c r="AC44" s="43"/>
      <c r="AD44" s="43"/>
      <c r="AE44" s="43"/>
      <c r="AF44" s="43"/>
      <c r="AG44" s="43"/>
      <c r="AH44" s="43"/>
      <c r="AI44" s="49"/>
      <c r="AJ44" s="50"/>
      <c r="AK44" s="51"/>
      <c r="AL44" s="51"/>
      <c r="AM44" s="51"/>
      <c r="AN44" s="51"/>
      <c r="AO44" s="51"/>
      <c r="AP44" s="51"/>
      <c r="AQ44" s="52"/>
    </row>
    <row r="45" spans="1:43">
      <c r="A45" s="402"/>
      <c r="B45" s="43" t="s">
        <v>94</v>
      </c>
      <c r="C45" s="404"/>
      <c r="D45" s="402"/>
      <c r="E45" s="401"/>
      <c r="F45" s="407"/>
      <c r="G45" s="407"/>
      <c r="H45" s="408"/>
      <c r="I45" s="408"/>
      <c r="J45" s="401"/>
      <c r="K45" s="401"/>
      <c r="L45" s="48"/>
      <c r="M45" s="43"/>
      <c r="N45" s="43"/>
      <c r="O45" s="43"/>
      <c r="P45" s="43"/>
      <c r="Q45" s="43"/>
      <c r="R45" s="43"/>
      <c r="S45" s="43"/>
      <c r="T45" s="43"/>
      <c r="U45" s="43"/>
      <c r="V45" s="43"/>
      <c r="W45" s="43"/>
      <c r="X45" s="43"/>
      <c r="Y45" s="43"/>
      <c r="Z45" s="43"/>
      <c r="AA45" s="43"/>
      <c r="AB45" s="43"/>
      <c r="AC45" s="43"/>
      <c r="AD45" s="43"/>
      <c r="AE45" s="43"/>
      <c r="AF45" s="43"/>
      <c r="AG45" s="43"/>
      <c r="AH45" s="43"/>
      <c r="AI45" s="49"/>
      <c r="AJ45" s="50"/>
      <c r="AK45" s="51"/>
      <c r="AL45" s="51"/>
      <c r="AM45" s="51"/>
      <c r="AN45" s="51"/>
      <c r="AO45" s="51"/>
      <c r="AP45" s="51"/>
      <c r="AQ45" s="52"/>
    </row>
    <row r="46" spans="1:43" ht="30" customHeight="1">
      <c r="A46" s="402"/>
      <c r="B46" s="54"/>
      <c r="C46" s="404"/>
      <c r="D46" s="402"/>
      <c r="E46" s="401"/>
      <c r="F46" s="407"/>
      <c r="G46" s="407"/>
      <c r="H46" s="408"/>
      <c r="I46" s="408"/>
      <c r="J46" s="401"/>
      <c r="K46" s="401"/>
      <c r="L46" s="48"/>
      <c r="M46" s="43"/>
      <c r="N46" s="43"/>
      <c r="O46" s="43"/>
      <c r="P46" s="43"/>
      <c r="Q46" s="43"/>
      <c r="R46" s="43"/>
      <c r="S46" s="43"/>
      <c r="T46" s="43"/>
      <c r="U46" s="43"/>
      <c r="V46" s="43"/>
      <c r="W46" s="43"/>
      <c r="X46" s="43"/>
      <c r="Y46" s="43"/>
      <c r="Z46" s="43"/>
      <c r="AA46" s="43"/>
      <c r="AB46" s="43"/>
      <c r="AC46" s="43"/>
      <c r="AD46" s="43"/>
      <c r="AE46" s="43"/>
      <c r="AF46" s="43"/>
      <c r="AG46" s="43"/>
      <c r="AH46" s="43"/>
      <c r="AI46" s="49"/>
      <c r="AJ46" s="50"/>
      <c r="AK46" s="51"/>
      <c r="AL46" s="51"/>
      <c r="AM46" s="51"/>
      <c r="AN46" s="51"/>
      <c r="AO46" s="51"/>
      <c r="AP46" s="51"/>
      <c r="AQ46" s="52"/>
    </row>
    <row r="47" spans="1:43">
      <c r="A47" s="402"/>
      <c r="B47" s="43" t="s">
        <v>95</v>
      </c>
      <c r="C47" s="404"/>
      <c r="D47" s="402"/>
      <c r="E47" s="401"/>
      <c r="F47" s="407"/>
      <c r="G47" s="407"/>
      <c r="H47" s="408"/>
      <c r="I47" s="408"/>
      <c r="J47" s="401"/>
      <c r="K47" s="401"/>
      <c r="L47" s="48"/>
      <c r="M47" s="43"/>
      <c r="N47" s="43"/>
      <c r="O47" s="43"/>
      <c r="P47" s="43"/>
      <c r="Q47" s="43"/>
      <c r="R47" s="43"/>
      <c r="S47" s="43"/>
      <c r="T47" s="43"/>
      <c r="U47" s="43"/>
      <c r="V47" s="43"/>
      <c r="W47" s="43"/>
      <c r="X47" s="43"/>
      <c r="Y47" s="43"/>
      <c r="Z47" s="43"/>
      <c r="AA47" s="43"/>
      <c r="AB47" s="43"/>
      <c r="AC47" s="43"/>
      <c r="AD47" s="43"/>
      <c r="AE47" s="43"/>
      <c r="AF47" s="43"/>
      <c r="AG47" s="43"/>
      <c r="AH47" s="43"/>
      <c r="AI47" s="49"/>
      <c r="AJ47" s="50"/>
      <c r="AK47" s="51"/>
      <c r="AL47" s="51"/>
      <c r="AM47" s="51"/>
      <c r="AN47" s="51"/>
      <c r="AO47" s="51"/>
      <c r="AP47" s="51"/>
      <c r="AQ47" s="52"/>
    </row>
    <row r="48" spans="1:43" ht="30" customHeight="1">
      <c r="A48" s="402"/>
      <c r="B48" s="54"/>
      <c r="C48" s="405"/>
      <c r="D48" s="402"/>
      <c r="E48" s="401"/>
      <c r="F48" s="407"/>
      <c r="G48" s="407"/>
      <c r="H48" s="408"/>
      <c r="I48" s="408"/>
      <c r="J48" s="401"/>
      <c r="K48" s="401"/>
      <c r="L48" s="48"/>
      <c r="M48" s="43"/>
      <c r="N48" s="43"/>
      <c r="O48" s="43"/>
      <c r="P48" s="43"/>
      <c r="Q48" s="43"/>
      <c r="R48" s="43"/>
      <c r="S48" s="43"/>
      <c r="T48" s="43"/>
      <c r="U48" s="43"/>
      <c r="V48" s="43"/>
      <c r="W48" s="43"/>
      <c r="X48" s="43"/>
      <c r="Y48" s="43"/>
      <c r="Z48" s="43"/>
      <c r="AA48" s="43"/>
      <c r="AB48" s="43"/>
      <c r="AC48" s="43"/>
      <c r="AD48" s="43"/>
      <c r="AE48" s="43"/>
      <c r="AF48" s="43"/>
      <c r="AG48" s="43"/>
      <c r="AH48" s="43"/>
      <c r="AI48" s="49"/>
      <c r="AJ48" s="50"/>
      <c r="AK48" s="51"/>
      <c r="AL48" s="51"/>
      <c r="AM48" s="51"/>
      <c r="AN48" s="51"/>
      <c r="AO48" s="51"/>
      <c r="AP48" s="51"/>
      <c r="AQ48" s="52"/>
    </row>
    <row r="49" spans="1:43" ht="18" customHeight="1">
      <c r="A49" s="402">
        <v>6</v>
      </c>
      <c r="B49" s="43" t="s">
        <v>92</v>
      </c>
      <c r="C49" s="403"/>
      <c r="D49" s="406" t="s">
        <v>226</v>
      </c>
      <c r="E49" s="401"/>
      <c r="F49" s="407"/>
      <c r="G49" s="407"/>
      <c r="H49" s="408"/>
      <c r="I49" s="408"/>
      <c r="J49" s="401"/>
      <c r="K49" s="401"/>
      <c r="L49" s="48"/>
      <c r="M49" s="43"/>
      <c r="N49" s="43"/>
      <c r="O49" s="43"/>
      <c r="P49" s="43"/>
      <c r="Q49" s="43"/>
      <c r="R49" s="43"/>
      <c r="S49" s="43"/>
      <c r="T49" s="43"/>
      <c r="U49" s="43"/>
      <c r="V49" s="43"/>
      <c r="W49" s="43"/>
      <c r="X49" s="43"/>
      <c r="Y49" s="43"/>
      <c r="Z49" s="43"/>
      <c r="AA49" s="43"/>
      <c r="AB49" s="43"/>
      <c r="AC49" s="43"/>
      <c r="AD49" s="43"/>
      <c r="AE49" s="43"/>
      <c r="AF49" s="43"/>
      <c r="AG49" s="43"/>
      <c r="AH49" s="43"/>
      <c r="AI49" s="49"/>
      <c r="AJ49" s="50"/>
      <c r="AK49" s="51"/>
      <c r="AL49" s="51"/>
      <c r="AM49" s="51"/>
      <c r="AN49" s="51"/>
      <c r="AO49" s="51"/>
      <c r="AP49" s="51"/>
      <c r="AQ49" s="52"/>
    </row>
    <row r="50" spans="1:43" ht="30" customHeight="1">
      <c r="A50" s="402"/>
      <c r="B50" s="53"/>
      <c r="C50" s="404"/>
      <c r="D50" s="402"/>
      <c r="E50" s="401"/>
      <c r="F50" s="407"/>
      <c r="G50" s="407"/>
      <c r="H50" s="408"/>
      <c r="I50" s="408"/>
      <c r="J50" s="401"/>
      <c r="K50" s="401"/>
      <c r="L50" s="48"/>
      <c r="M50" s="43"/>
      <c r="N50" s="43"/>
      <c r="O50" s="43"/>
      <c r="P50" s="43"/>
      <c r="Q50" s="43"/>
      <c r="R50" s="43"/>
      <c r="S50" s="43"/>
      <c r="T50" s="43"/>
      <c r="U50" s="43"/>
      <c r="V50" s="43"/>
      <c r="W50" s="43"/>
      <c r="X50" s="43"/>
      <c r="Y50" s="43"/>
      <c r="Z50" s="43"/>
      <c r="AA50" s="43"/>
      <c r="AB50" s="43"/>
      <c r="AC50" s="43"/>
      <c r="AD50" s="43"/>
      <c r="AE50" s="43"/>
      <c r="AF50" s="43"/>
      <c r="AG50" s="43"/>
      <c r="AH50" s="43"/>
      <c r="AI50" s="49"/>
      <c r="AJ50" s="50"/>
      <c r="AK50" s="51"/>
      <c r="AL50" s="51"/>
      <c r="AM50" s="51"/>
      <c r="AN50" s="51"/>
      <c r="AO50" s="51"/>
      <c r="AP50" s="51"/>
      <c r="AQ50" s="52"/>
    </row>
    <row r="51" spans="1:43">
      <c r="A51" s="402"/>
      <c r="B51" s="43" t="s">
        <v>93</v>
      </c>
      <c r="C51" s="404"/>
      <c r="D51" s="402"/>
      <c r="E51" s="401"/>
      <c r="F51" s="407"/>
      <c r="G51" s="407"/>
      <c r="H51" s="408"/>
      <c r="I51" s="408"/>
      <c r="J51" s="401"/>
      <c r="K51" s="401"/>
      <c r="L51" s="48"/>
      <c r="M51" s="43"/>
      <c r="N51" s="43"/>
      <c r="O51" s="43"/>
      <c r="P51" s="43"/>
      <c r="Q51" s="43"/>
      <c r="R51" s="43"/>
      <c r="S51" s="43"/>
      <c r="T51" s="43"/>
      <c r="U51" s="43"/>
      <c r="V51" s="43"/>
      <c r="W51" s="43"/>
      <c r="X51" s="43"/>
      <c r="Y51" s="43"/>
      <c r="Z51" s="43"/>
      <c r="AA51" s="43"/>
      <c r="AB51" s="43"/>
      <c r="AC51" s="43"/>
      <c r="AD51" s="43"/>
      <c r="AE51" s="43"/>
      <c r="AF51" s="43"/>
      <c r="AG51" s="43"/>
      <c r="AH51" s="43"/>
      <c r="AI51" s="49"/>
      <c r="AJ51" s="50"/>
      <c r="AK51" s="51"/>
      <c r="AL51" s="51"/>
      <c r="AM51" s="51"/>
      <c r="AN51" s="51"/>
      <c r="AO51" s="51"/>
      <c r="AP51" s="51"/>
      <c r="AQ51" s="52"/>
    </row>
    <row r="52" spans="1:43" ht="30" customHeight="1">
      <c r="A52" s="402"/>
      <c r="B52" s="54"/>
      <c r="C52" s="404"/>
      <c r="D52" s="402"/>
      <c r="E52" s="401"/>
      <c r="F52" s="407"/>
      <c r="G52" s="407"/>
      <c r="H52" s="408"/>
      <c r="I52" s="408"/>
      <c r="J52" s="401"/>
      <c r="K52" s="401"/>
      <c r="L52" s="48"/>
      <c r="M52" s="43"/>
      <c r="N52" s="43"/>
      <c r="O52" s="43"/>
      <c r="P52" s="43"/>
      <c r="Q52" s="43"/>
      <c r="R52" s="43"/>
      <c r="S52" s="43"/>
      <c r="T52" s="43"/>
      <c r="U52" s="43"/>
      <c r="V52" s="43"/>
      <c r="W52" s="43"/>
      <c r="X52" s="43"/>
      <c r="Y52" s="43"/>
      <c r="Z52" s="43"/>
      <c r="AA52" s="43"/>
      <c r="AB52" s="43"/>
      <c r="AC52" s="43"/>
      <c r="AD52" s="43"/>
      <c r="AE52" s="43"/>
      <c r="AF52" s="43"/>
      <c r="AG52" s="43"/>
      <c r="AH52" s="43"/>
      <c r="AI52" s="49"/>
      <c r="AJ52" s="50"/>
      <c r="AK52" s="51"/>
      <c r="AL52" s="51"/>
      <c r="AM52" s="51"/>
      <c r="AN52" s="51"/>
      <c r="AO52" s="51"/>
      <c r="AP52" s="51"/>
      <c r="AQ52" s="52"/>
    </row>
    <row r="53" spans="1:43">
      <c r="A53" s="402"/>
      <c r="B53" s="43" t="s">
        <v>94</v>
      </c>
      <c r="C53" s="404"/>
      <c r="D53" s="402"/>
      <c r="E53" s="401"/>
      <c r="F53" s="407"/>
      <c r="G53" s="407"/>
      <c r="H53" s="408"/>
      <c r="I53" s="408"/>
      <c r="J53" s="401"/>
      <c r="K53" s="401"/>
      <c r="L53" s="48"/>
      <c r="M53" s="43"/>
      <c r="N53" s="43"/>
      <c r="O53" s="43"/>
      <c r="P53" s="43"/>
      <c r="Q53" s="43"/>
      <c r="R53" s="43"/>
      <c r="S53" s="43"/>
      <c r="T53" s="43"/>
      <c r="U53" s="43"/>
      <c r="V53" s="43"/>
      <c r="W53" s="43"/>
      <c r="X53" s="43"/>
      <c r="Y53" s="43"/>
      <c r="Z53" s="43"/>
      <c r="AA53" s="43"/>
      <c r="AB53" s="43"/>
      <c r="AC53" s="43"/>
      <c r="AD53" s="43"/>
      <c r="AE53" s="43"/>
      <c r="AF53" s="43"/>
      <c r="AG53" s="43"/>
      <c r="AH53" s="43"/>
      <c r="AI53" s="49"/>
      <c r="AJ53" s="50"/>
      <c r="AK53" s="51"/>
      <c r="AL53" s="51"/>
      <c r="AM53" s="51"/>
      <c r="AN53" s="51"/>
      <c r="AO53" s="51"/>
      <c r="AP53" s="51"/>
      <c r="AQ53" s="52"/>
    </row>
    <row r="54" spans="1:43" ht="30" customHeight="1">
      <c r="A54" s="402"/>
      <c r="B54" s="54"/>
      <c r="C54" s="404"/>
      <c r="D54" s="402"/>
      <c r="E54" s="401"/>
      <c r="F54" s="407"/>
      <c r="G54" s="407"/>
      <c r="H54" s="408"/>
      <c r="I54" s="408"/>
      <c r="J54" s="401"/>
      <c r="K54" s="401"/>
      <c r="L54" s="48"/>
      <c r="M54" s="43"/>
      <c r="N54" s="43"/>
      <c r="O54" s="43"/>
      <c r="P54" s="43"/>
      <c r="Q54" s="43"/>
      <c r="R54" s="43"/>
      <c r="S54" s="43"/>
      <c r="T54" s="43"/>
      <c r="U54" s="43"/>
      <c r="V54" s="43"/>
      <c r="W54" s="43"/>
      <c r="X54" s="43"/>
      <c r="Y54" s="43"/>
      <c r="Z54" s="43"/>
      <c r="AA54" s="43"/>
      <c r="AB54" s="43"/>
      <c r="AC54" s="43"/>
      <c r="AD54" s="43"/>
      <c r="AE54" s="43"/>
      <c r="AF54" s="43"/>
      <c r="AG54" s="43"/>
      <c r="AH54" s="43"/>
      <c r="AI54" s="49"/>
      <c r="AJ54" s="50"/>
      <c r="AK54" s="51"/>
      <c r="AL54" s="51"/>
      <c r="AM54" s="51"/>
      <c r="AN54" s="51"/>
      <c r="AO54" s="51"/>
      <c r="AP54" s="51"/>
      <c r="AQ54" s="52"/>
    </row>
    <row r="55" spans="1:43">
      <c r="A55" s="402"/>
      <c r="B55" s="43" t="s">
        <v>95</v>
      </c>
      <c r="C55" s="404"/>
      <c r="D55" s="402"/>
      <c r="E55" s="401"/>
      <c r="F55" s="407"/>
      <c r="G55" s="407"/>
      <c r="H55" s="408"/>
      <c r="I55" s="408"/>
      <c r="J55" s="401"/>
      <c r="K55" s="401"/>
      <c r="L55" s="48"/>
      <c r="M55" s="43"/>
      <c r="N55" s="43"/>
      <c r="O55" s="43"/>
      <c r="P55" s="43"/>
      <c r="Q55" s="43"/>
      <c r="R55" s="43"/>
      <c r="S55" s="43"/>
      <c r="T55" s="43"/>
      <c r="U55" s="43"/>
      <c r="V55" s="43"/>
      <c r="W55" s="43"/>
      <c r="X55" s="43"/>
      <c r="Y55" s="43"/>
      <c r="Z55" s="43"/>
      <c r="AA55" s="43"/>
      <c r="AB55" s="43"/>
      <c r="AC55" s="43"/>
      <c r="AD55" s="43"/>
      <c r="AE55" s="43"/>
      <c r="AF55" s="43"/>
      <c r="AG55" s="43"/>
      <c r="AH55" s="43"/>
      <c r="AI55" s="49"/>
      <c r="AJ55" s="50"/>
      <c r="AK55" s="51"/>
      <c r="AL55" s="51"/>
      <c r="AM55" s="51"/>
      <c r="AN55" s="51"/>
      <c r="AO55" s="51"/>
      <c r="AP55" s="51"/>
      <c r="AQ55" s="52"/>
    </row>
    <row r="56" spans="1:43" ht="30" customHeight="1">
      <c r="A56" s="402"/>
      <c r="B56" s="54"/>
      <c r="C56" s="405"/>
      <c r="D56" s="402"/>
      <c r="E56" s="401"/>
      <c r="F56" s="407"/>
      <c r="G56" s="407"/>
      <c r="H56" s="408"/>
      <c r="I56" s="408"/>
      <c r="J56" s="401"/>
      <c r="K56" s="401"/>
      <c r="L56" s="48"/>
      <c r="M56" s="43"/>
      <c r="N56" s="43"/>
      <c r="O56" s="43"/>
      <c r="P56" s="43"/>
      <c r="Q56" s="43"/>
      <c r="R56" s="43"/>
      <c r="S56" s="43"/>
      <c r="T56" s="43"/>
      <c r="U56" s="43"/>
      <c r="V56" s="43"/>
      <c r="W56" s="43"/>
      <c r="X56" s="43"/>
      <c r="Y56" s="43"/>
      <c r="Z56" s="43"/>
      <c r="AA56" s="43"/>
      <c r="AB56" s="43"/>
      <c r="AC56" s="43"/>
      <c r="AD56" s="43"/>
      <c r="AE56" s="43"/>
      <c r="AF56" s="43"/>
      <c r="AG56" s="43"/>
      <c r="AH56" s="43"/>
      <c r="AI56" s="49"/>
      <c r="AJ56" s="50"/>
      <c r="AK56" s="51"/>
      <c r="AL56" s="51"/>
      <c r="AM56" s="51"/>
      <c r="AN56" s="51"/>
      <c r="AO56" s="51"/>
      <c r="AP56" s="51"/>
      <c r="AQ56" s="52"/>
    </row>
    <row r="57" spans="1:43" ht="18" customHeight="1">
      <c r="A57" s="402">
        <v>7</v>
      </c>
      <c r="B57" s="43" t="s">
        <v>92</v>
      </c>
      <c r="C57" s="403"/>
      <c r="D57" s="406" t="s">
        <v>226</v>
      </c>
      <c r="E57" s="401"/>
      <c r="F57" s="407"/>
      <c r="G57" s="407"/>
      <c r="H57" s="408"/>
      <c r="I57" s="408"/>
      <c r="J57" s="401"/>
      <c r="K57" s="401"/>
      <c r="L57" s="48"/>
      <c r="M57" s="43"/>
      <c r="N57" s="43"/>
      <c r="O57" s="43"/>
      <c r="P57" s="43"/>
      <c r="Q57" s="43"/>
      <c r="R57" s="43"/>
      <c r="S57" s="43"/>
      <c r="T57" s="43"/>
      <c r="U57" s="43"/>
      <c r="V57" s="43"/>
      <c r="W57" s="43"/>
      <c r="X57" s="43"/>
      <c r="Y57" s="43"/>
      <c r="Z57" s="43"/>
      <c r="AA57" s="43"/>
      <c r="AB57" s="43"/>
      <c r="AC57" s="43"/>
      <c r="AD57" s="43"/>
      <c r="AE57" s="43"/>
      <c r="AF57" s="43"/>
      <c r="AG57" s="43"/>
      <c r="AH57" s="43"/>
      <c r="AI57" s="49"/>
      <c r="AJ57" s="50"/>
      <c r="AK57" s="51"/>
      <c r="AL57" s="51"/>
      <c r="AM57" s="51"/>
      <c r="AN57" s="51"/>
      <c r="AO57" s="51"/>
      <c r="AP57" s="51"/>
      <c r="AQ57" s="52"/>
    </row>
    <row r="58" spans="1:43" ht="30" customHeight="1">
      <c r="A58" s="402"/>
      <c r="B58" s="53"/>
      <c r="C58" s="404"/>
      <c r="D58" s="402"/>
      <c r="E58" s="401"/>
      <c r="F58" s="407"/>
      <c r="G58" s="407"/>
      <c r="H58" s="408"/>
      <c r="I58" s="408"/>
      <c r="J58" s="401"/>
      <c r="K58" s="401"/>
      <c r="L58" s="48"/>
      <c r="M58" s="43"/>
      <c r="N58" s="43"/>
      <c r="O58" s="43"/>
      <c r="P58" s="43"/>
      <c r="Q58" s="43"/>
      <c r="R58" s="43"/>
      <c r="S58" s="43"/>
      <c r="T58" s="43"/>
      <c r="U58" s="43"/>
      <c r="V58" s="43"/>
      <c r="W58" s="43"/>
      <c r="X58" s="43"/>
      <c r="Y58" s="43"/>
      <c r="Z58" s="43"/>
      <c r="AA58" s="43"/>
      <c r="AB58" s="43"/>
      <c r="AC58" s="43"/>
      <c r="AD58" s="43"/>
      <c r="AE58" s="43"/>
      <c r="AF58" s="43"/>
      <c r="AG58" s="43"/>
      <c r="AH58" s="43"/>
      <c r="AI58" s="49"/>
      <c r="AJ58" s="50"/>
      <c r="AK58" s="51"/>
      <c r="AL58" s="51"/>
      <c r="AM58" s="51"/>
      <c r="AN58" s="51"/>
      <c r="AO58" s="51"/>
      <c r="AP58" s="51"/>
      <c r="AQ58" s="52"/>
    </row>
    <row r="59" spans="1:43">
      <c r="A59" s="402"/>
      <c r="B59" s="43" t="s">
        <v>93</v>
      </c>
      <c r="C59" s="404"/>
      <c r="D59" s="402"/>
      <c r="E59" s="401"/>
      <c r="F59" s="407"/>
      <c r="G59" s="407"/>
      <c r="H59" s="408"/>
      <c r="I59" s="408"/>
      <c r="J59" s="401"/>
      <c r="K59" s="401"/>
      <c r="L59" s="48"/>
      <c r="M59" s="43"/>
      <c r="N59" s="43"/>
      <c r="O59" s="43"/>
      <c r="P59" s="43"/>
      <c r="Q59" s="43"/>
      <c r="R59" s="43"/>
      <c r="S59" s="43"/>
      <c r="T59" s="43"/>
      <c r="U59" s="43"/>
      <c r="V59" s="43"/>
      <c r="W59" s="43"/>
      <c r="X59" s="43"/>
      <c r="Y59" s="43"/>
      <c r="Z59" s="43"/>
      <c r="AA59" s="43"/>
      <c r="AB59" s="43"/>
      <c r="AC59" s="43"/>
      <c r="AD59" s="43"/>
      <c r="AE59" s="43"/>
      <c r="AF59" s="43"/>
      <c r="AG59" s="43"/>
      <c r="AH59" s="43"/>
      <c r="AI59" s="49"/>
      <c r="AJ59" s="50"/>
      <c r="AK59" s="51"/>
      <c r="AL59" s="51"/>
      <c r="AM59" s="51"/>
      <c r="AN59" s="51"/>
      <c r="AO59" s="51"/>
      <c r="AP59" s="51"/>
      <c r="AQ59" s="52"/>
    </row>
    <row r="60" spans="1:43" ht="30" customHeight="1">
      <c r="A60" s="402"/>
      <c r="B60" s="54"/>
      <c r="C60" s="404"/>
      <c r="D60" s="402"/>
      <c r="E60" s="401"/>
      <c r="F60" s="407"/>
      <c r="G60" s="407"/>
      <c r="H60" s="408"/>
      <c r="I60" s="408"/>
      <c r="J60" s="401"/>
      <c r="K60" s="401"/>
      <c r="L60" s="48"/>
      <c r="M60" s="43"/>
      <c r="N60" s="43"/>
      <c r="O60" s="43"/>
      <c r="P60" s="43"/>
      <c r="Q60" s="43"/>
      <c r="R60" s="43"/>
      <c r="S60" s="43"/>
      <c r="T60" s="43"/>
      <c r="U60" s="43"/>
      <c r="V60" s="43"/>
      <c r="W60" s="43"/>
      <c r="X60" s="43"/>
      <c r="Y60" s="43"/>
      <c r="Z60" s="43"/>
      <c r="AA60" s="43"/>
      <c r="AB60" s="43"/>
      <c r="AC60" s="43"/>
      <c r="AD60" s="43"/>
      <c r="AE60" s="43"/>
      <c r="AF60" s="43"/>
      <c r="AG60" s="43"/>
      <c r="AH60" s="43"/>
      <c r="AI60" s="49"/>
      <c r="AJ60" s="50"/>
      <c r="AK60" s="51"/>
      <c r="AL60" s="51"/>
      <c r="AM60" s="51"/>
      <c r="AN60" s="51"/>
      <c r="AO60" s="51"/>
      <c r="AP60" s="51"/>
      <c r="AQ60" s="52"/>
    </row>
    <row r="61" spans="1:43">
      <c r="A61" s="402"/>
      <c r="B61" s="43" t="s">
        <v>94</v>
      </c>
      <c r="C61" s="404"/>
      <c r="D61" s="402"/>
      <c r="E61" s="401"/>
      <c r="F61" s="407"/>
      <c r="G61" s="407"/>
      <c r="H61" s="408"/>
      <c r="I61" s="408"/>
      <c r="J61" s="401"/>
      <c r="K61" s="401"/>
      <c r="L61" s="48"/>
      <c r="M61" s="43"/>
      <c r="N61" s="43"/>
      <c r="O61" s="43"/>
      <c r="P61" s="43"/>
      <c r="Q61" s="43"/>
      <c r="R61" s="43"/>
      <c r="S61" s="43"/>
      <c r="T61" s="43"/>
      <c r="U61" s="43"/>
      <c r="V61" s="43"/>
      <c r="W61" s="43"/>
      <c r="X61" s="43"/>
      <c r="Y61" s="43"/>
      <c r="Z61" s="43"/>
      <c r="AA61" s="43"/>
      <c r="AB61" s="43"/>
      <c r="AC61" s="43"/>
      <c r="AD61" s="43"/>
      <c r="AE61" s="43"/>
      <c r="AF61" s="43"/>
      <c r="AG61" s="43"/>
      <c r="AH61" s="43"/>
      <c r="AI61" s="49"/>
      <c r="AJ61" s="50"/>
      <c r="AK61" s="51"/>
      <c r="AL61" s="51"/>
      <c r="AM61" s="51"/>
      <c r="AN61" s="51"/>
      <c r="AO61" s="51"/>
      <c r="AP61" s="51"/>
      <c r="AQ61" s="52"/>
    </row>
    <row r="62" spans="1:43" ht="30" customHeight="1">
      <c r="A62" s="402"/>
      <c r="B62" s="54"/>
      <c r="C62" s="404"/>
      <c r="D62" s="402"/>
      <c r="E62" s="401"/>
      <c r="F62" s="407"/>
      <c r="G62" s="407"/>
      <c r="H62" s="408"/>
      <c r="I62" s="408"/>
      <c r="J62" s="401"/>
      <c r="K62" s="401"/>
      <c r="L62" s="48"/>
      <c r="M62" s="43"/>
      <c r="N62" s="43"/>
      <c r="O62" s="43"/>
      <c r="P62" s="43"/>
      <c r="Q62" s="43"/>
      <c r="R62" s="43"/>
      <c r="S62" s="43"/>
      <c r="T62" s="43"/>
      <c r="U62" s="43"/>
      <c r="V62" s="43"/>
      <c r="W62" s="43"/>
      <c r="X62" s="43"/>
      <c r="Y62" s="43"/>
      <c r="Z62" s="43"/>
      <c r="AA62" s="43"/>
      <c r="AB62" s="43"/>
      <c r="AC62" s="43"/>
      <c r="AD62" s="43"/>
      <c r="AE62" s="43"/>
      <c r="AF62" s="43"/>
      <c r="AG62" s="43"/>
      <c r="AH62" s="43"/>
      <c r="AI62" s="49"/>
      <c r="AJ62" s="50"/>
      <c r="AK62" s="51"/>
      <c r="AL62" s="51"/>
      <c r="AM62" s="51"/>
      <c r="AN62" s="51"/>
      <c r="AO62" s="51"/>
      <c r="AP62" s="51"/>
      <c r="AQ62" s="52"/>
    </row>
    <row r="63" spans="1:43">
      <c r="A63" s="402"/>
      <c r="B63" s="43" t="s">
        <v>95</v>
      </c>
      <c r="C63" s="404"/>
      <c r="D63" s="402"/>
      <c r="E63" s="401"/>
      <c r="F63" s="407"/>
      <c r="G63" s="407"/>
      <c r="H63" s="408"/>
      <c r="I63" s="408"/>
      <c r="J63" s="401"/>
      <c r="K63" s="401"/>
      <c r="L63" s="48"/>
      <c r="M63" s="43"/>
      <c r="N63" s="43"/>
      <c r="O63" s="43"/>
      <c r="P63" s="43"/>
      <c r="Q63" s="43"/>
      <c r="R63" s="43"/>
      <c r="S63" s="43"/>
      <c r="T63" s="43"/>
      <c r="U63" s="43"/>
      <c r="V63" s="43"/>
      <c r="W63" s="43"/>
      <c r="X63" s="43"/>
      <c r="Y63" s="43"/>
      <c r="Z63" s="43"/>
      <c r="AA63" s="43"/>
      <c r="AB63" s="43"/>
      <c r="AC63" s="43"/>
      <c r="AD63" s="43"/>
      <c r="AE63" s="43"/>
      <c r="AF63" s="43"/>
      <c r="AG63" s="43"/>
      <c r="AH63" s="43"/>
      <c r="AI63" s="49"/>
      <c r="AJ63" s="50"/>
      <c r="AK63" s="51"/>
      <c r="AL63" s="51"/>
      <c r="AM63" s="51"/>
      <c r="AN63" s="51"/>
      <c r="AO63" s="51"/>
      <c r="AP63" s="51"/>
      <c r="AQ63" s="52"/>
    </row>
    <row r="64" spans="1:43" ht="30" customHeight="1">
      <c r="A64" s="402"/>
      <c r="B64" s="54"/>
      <c r="C64" s="405"/>
      <c r="D64" s="402"/>
      <c r="E64" s="401"/>
      <c r="F64" s="407"/>
      <c r="G64" s="407"/>
      <c r="H64" s="408"/>
      <c r="I64" s="408"/>
      <c r="J64" s="401"/>
      <c r="K64" s="401"/>
      <c r="L64" s="48"/>
      <c r="M64" s="43"/>
      <c r="N64" s="43"/>
      <c r="O64" s="43"/>
      <c r="P64" s="43"/>
      <c r="Q64" s="43"/>
      <c r="R64" s="43"/>
      <c r="S64" s="43"/>
      <c r="T64" s="43"/>
      <c r="U64" s="43"/>
      <c r="V64" s="43"/>
      <c r="W64" s="43"/>
      <c r="X64" s="43"/>
      <c r="Y64" s="43"/>
      <c r="Z64" s="43"/>
      <c r="AA64" s="43"/>
      <c r="AB64" s="43"/>
      <c r="AC64" s="43"/>
      <c r="AD64" s="43"/>
      <c r="AE64" s="43"/>
      <c r="AF64" s="43"/>
      <c r="AG64" s="43"/>
      <c r="AH64" s="43"/>
      <c r="AI64" s="49"/>
      <c r="AJ64" s="50"/>
      <c r="AK64" s="51"/>
      <c r="AL64" s="51"/>
      <c r="AM64" s="51"/>
      <c r="AN64" s="51"/>
      <c r="AO64" s="51"/>
      <c r="AP64" s="51"/>
      <c r="AQ64" s="52"/>
    </row>
    <row r="65" spans="1:43" ht="18" customHeight="1">
      <c r="A65" s="402">
        <v>8</v>
      </c>
      <c r="B65" s="43" t="s">
        <v>92</v>
      </c>
      <c r="C65" s="403"/>
      <c r="D65" s="406" t="s">
        <v>226</v>
      </c>
      <c r="E65" s="401"/>
      <c r="F65" s="407"/>
      <c r="G65" s="407"/>
      <c r="H65" s="408"/>
      <c r="I65" s="408"/>
      <c r="J65" s="401"/>
      <c r="K65" s="401"/>
      <c r="L65" s="48"/>
      <c r="M65" s="43"/>
      <c r="N65" s="43"/>
      <c r="O65" s="43"/>
      <c r="P65" s="43"/>
      <c r="Q65" s="43"/>
      <c r="R65" s="43"/>
      <c r="S65" s="43"/>
      <c r="T65" s="43"/>
      <c r="U65" s="43"/>
      <c r="V65" s="43"/>
      <c r="W65" s="43"/>
      <c r="X65" s="43"/>
      <c r="Y65" s="43"/>
      <c r="Z65" s="43"/>
      <c r="AA65" s="43"/>
      <c r="AB65" s="43"/>
      <c r="AC65" s="43"/>
      <c r="AD65" s="43"/>
      <c r="AE65" s="43"/>
      <c r="AF65" s="43"/>
      <c r="AG65" s="43"/>
      <c r="AH65" s="43"/>
      <c r="AI65" s="49"/>
      <c r="AJ65" s="50"/>
      <c r="AK65" s="51"/>
      <c r="AL65" s="51"/>
      <c r="AM65" s="51"/>
      <c r="AN65" s="51"/>
      <c r="AO65" s="51"/>
      <c r="AP65" s="51"/>
      <c r="AQ65" s="52"/>
    </row>
    <row r="66" spans="1:43" ht="30" customHeight="1">
      <c r="A66" s="402"/>
      <c r="B66" s="53"/>
      <c r="C66" s="404"/>
      <c r="D66" s="402"/>
      <c r="E66" s="401"/>
      <c r="F66" s="407"/>
      <c r="G66" s="407"/>
      <c r="H66" s="408"/>
      <c r="I66" s="408"/>
      <c r="J66" s="401"/>
      <c r="K66" s="401"/>
      <c r="L66" s="48"/>
      <c r="M66" s="43"/>
      <c r="N66" s="43"/>
      <c r="O66" s="43"/>
      <c r="P66" s="43"/>
      <c r="Q66" s="43"/>
      <c r="R66" s="43"/>
      <c r="S66" s="43"/>
      <c r="T66" s="43"/>
      <c r="U66" s="43"/>
      <c r="V66" s="43"/>
      <c r="W66" s="43"/>
      <c r="X66" s="43"/>
      <c r="Y66" s="43"/>
      <c r="Z66" s="43"/>
      <c r="AA66" s="43"/>
      <c r="AB66" s="43"/>
      <c r="AC66" s="43"/>
      <c r="AD66" s="43"/>
      <c r="AE66" s="43"/>
      <c r="AF66" s="43"/>
      <c r="AG66" s="43"/>
      <c r="AH66" s="43"/>
      <c r="AI66" s="49"/>
      <c r="AJ66" s="50"/>
      <c r="AK66" s="51"/>
      <c r="AL66" s="51"/>
      <c r="AM66" s="51"/>
      <c r="AN66" s="51"/>
      <c r="AO66" s="51"/>
      <c r="AP66" s="51"/>
      <c r="AQ66" s="52"/>
    </row>
    <row r="67" spans="1:43">
      <c r="A67" s="402"/>
      <c r="B67" s="43" t="s">
        <v>93</v>
      </c>
      <c r="C67" s="404"/>
      <c r="D67" s="402"/>
      <c r="E67" s="401"/>
      <c r="F67" s="407"/>
      <c r="G67" s="407"/>
      <c r="H67" s="408"/>
      <c r="I67" s="408"/>
      <c r="J67" s="401"/>
      <c r="K67" s="401"/>
      <c r="L67" s="48"/>
      <c r="M67" s="43"/>
      <c r="N67" s="43"/>
      <c r="O67" s="43"/>
      <c r="P67" s="43"/>
      <c r="Q67" s="43"/>
      <c r="R67" s="43"/>
      <c r="S67" s="43"/>
      <c r="T67" s="43"/>
      <c r="U67" s="43"/>
      <c r="V67" s="43"/>
      <c r="W67" s="43"/>
      <c r="X67" s="43"/>
      <c r="Y67" s="43"/>
      <c r="Z67" s="43"/>
      <c r="AA67" s="43"/>
      <c r="AB67" s="43"/>
      <c r="AC67" s="43"/>
      <c r="AD67" s="43"/>
      <c r="AE67" s="43"/>
      <c r="AF67" s="43"/>
      <c r="AG67" s="43"/>
      <c r="AH67" s="43"/>
      <c r="AI67" s="49"/>
      <c r="AJ67" s="50"/>
      <c r="AK67" s="51"/>
      <c r="AL67" s="51"/>
      <c r="AM67" s="51"/>
      <c r="AN67" s="51"/>
      <c r="AO67" s="51"/>
      <c r="AP67" s="51"/>
      <c r="AQ67" s="52"/>
    </row>
    <row r="68" spans="1:43" ht="30" customHeight="1">
      <c r="A68" s="402"/>
      <c r="B68" s="54"/>
      <c r="C68" s="404"/>
      <c r="D68" s="402"/>
      <c r="E68" s="401"/>
      <c r="F68" s="407"/>
      <c r="G68" s="407"/>
      <c r="H68" s="408"/>
      <c r="I68" s="408"/>
      <c r="J68" s="401"/>
      <c r="K68" s="401"/>
      <c r="L68" s="48"/>
      <c r="M68" s="43"/>
      <c r="N68" s="43"/>
      <c r="O68" s="43"/>
      <c r="P68" s="43"/>
      <c r="Q68" s="43"/>
      <c r="R68" s="43"/>
      <c r="S68" s="43"/>
      <c r="T68" s="43"/>
      <c r="U68" s="43"/>
      <c r="V68" s="43"/>
      <c r="W68" s="43"/>
      <c r="X68" s="43"/>
      <c r="Y68" s="43"/>
      <c r="Z68" s="43"/>
      <c r="AA68" s="43"/>
      <c r="AB68" s="43"/>
      <c r="AC68" s="43"/>
      <c r="AD68" s="43"/>
      <c r="AE68" s="43"/>
      <c r="AF68" s="43"/>
      <c r="AG68" s="43"/>
      <c r="AH68" s="43"/>
      <c r="AI68" s="49"/>
      <c r="AJ68" s="50"/>
      <c r="AK68" s="51"/>
      <c r="AL68" s="51"/>
      <c r="AM68" s="51"/>
      <c r="AN68" s="51"/>
      <c r="AO68" s="51"/>
      <c r="AP68" s="51"/>
      <c r="AQ68" s="52"/>
    </row>
    <row r="69" spans="1:43">
      <c r="A69" s="402"/>
      <c r="B69" s="43" t="s">
        <v>94</v>
      </c>
      <c r="C69" s="404"/>
      <c r="D69" s="402"/>
      <c r="E69" s="401"/>
      <c r="F69" s="407"/>
      <c r="G69" s="407"/>
      <c r="H69" s="408"/>
      <c r="I69" s="408"/>
      <c r="J69" s="401"/>
      <c r="K69" s="401"/>
      <c r="L69" s="48"/>
      <c r="M69" s="43"/>
      <c r="N69" s="43"/>
      <c r="O69" s="43"/>
      <c r="P69" s="43"/>
      <c r="Q69" s="43"/>
      <c r="R69" s="43"/>
      <c r="S69" s="43"/>
      <c r="T69" s="43"/>
      <c r="U69" s="43"/>
      <c r="V69" s="43"/>
      <c r="W69" s="43"/>
      <c r="X69" s="43"/>
      <c r="Y69" s="43"/>
      <c r="Z69" s="43"/>
      <c r="AA69" s="43"/>
      <c r="AB69" s="43"/>
      <c r="AC69" s="43"/>
      <c r="AD69" s="43"/>
      <c r="AE69" s="43"/>
      <c r="AF69" s="43"/>
      <c r="AG69" s="43"/>
      <c r="AH69" s="43"/>
      <c r="AI69" s="49"/>
      <c r="AJ69" s="50"/>
      <c r="AK69" s="51"/>
      <c r="AL69" s="51"/>
      <c r="AM69" s="51"/>
      <c r="AN69" s="51"/>
      <c r="AO69" s="51"/>
      <c r="AP69" s="51"/>
      <c r="AQ69" s="52"/>
    </row>
    <row r="70" spans="1:43" ht="30" customHeight="1">
      <c r="A70" s="402"/>
      <c r="B70" s="54"/>
      <c r="C70" s="404"/>
      <c r="D70" s="402"/>
      <c r="E70" s="401"/>
      <c r="F70" s="407"/>
      <c r="G70" s="407"/>
      <c r="H70" s="408"/>
      <c r="I70" s="408"/>
      <c r="J70" s="401"/>
      <c r="K70" s="401"/>
      <c r="L70" s="48"/>
      <c r="M70" s="43"/>
      <c r="N70" s="43"/>
      <c r="O70" s="43"/>
      <c r="P70" s="43"/>
      <c r="Q70" s="43"/>
      <c r="R70" s="43"/>
      <c r="S70" s="43"/>
      <c r="T70" s="43"/>
      <c r="U70" s="43"/>
      <c r="V70" s="43"/>
      <c r="W70" s="43"/>
      <c r="X70" s="43"/>
      <c r="Y70" s="43"/>
      <c r="Z70" s="43"/>
      <c r="AA70" s="43"/>
      <c r="AB70" s="43"/>
      <c r="AC70" s="43"/>
      <c r="AD70" s="43"/>
      <c r="AE70" s="43"/>
      <c r="AF70" s="43"/>
      <c r="AG70" s="43"/>
      <c r="AH70" s="43"/>
      <c r="AI70" s="49"/>
      <c r="AJ70" s="50"/>
      <c r="AK70" s="51"/>
      <c r="AL70" s="51"/>
      <c r="AM70" s="51"/>
      <c r="AN70" s="51"/>
      <c r="AO70" s="51"/>
      <c r="AP70" s="51"/>
      <c r="AQ70" s="52"/>
    </row>
    <row r="71" spans="1:43">
      <c r="A71" s="402"/>
      <c r="B71" s="43" t="s">
        <v>95</v>
      </c>
      <c r="C71" s="404"/>
      <c r="D71" s="402"/>
      <c r="E71" s="401"/>
      <c r="F71" s="407"/>
      <c r="G71" s="407"/>
      <c r="H71" s="408"/>
      <c r="I71" s="408"/>
      <c r="J71" s="401"/>
      <c r="K71" s="401"/>
      <c r="L71" s="48"/>
      <c r="M71" s="43"/>
      <c r="N71" s="43"/>
      <c r="O71" s="43"/>
      <c r="P71" s="43"/>
      <c r="Q71" s="43"/>
      <c r="R71" s="43"/>
      <c r="S71" s="43"/>
      <c r="T71" s="43"/>
      <c r="U71" s="43"/>
      <c r="V71" s="43"/>
      <c r="W71" s="43"/>
      <c r="X71" s="43"/>
      <c r="Y71" s="43"/>
      <c r="Z71" s="43"/>
      <c r="AA71" s="43"/>
      <c r="AB71" s="43"/>
      <c r="AC71" s="43"/>
      <c r="AD71" s="43"/>
      <c r="AE71" s="43"/>
      <c r="AF71" s="43"/>
      <c r="AG71" s="43"/>
      <c r="AH71" s="43"/>
      <c r="AI71" s="49"/>
      <c r="AJ71" s="50"/>
      <c r="AK71" s="51"/>
      <c r="AL71" s="51"/>
      <c r="AM71" s="51"/>
      <c r="AN71" s="51"/>
      <c r="AO71" s="51"/>
      <c r="AP71" s="51"/>
      <c r="AQ71" s="52"/>
    </row>
    <row r="72" spans="1:43" ht="30" customHeight="1">
      <c r="A72" s="402"/>
      <c r="B72" s="54"/>
      <c r="C72" s="405"/>
      <c r="D72" s="402"/>
      <c r="E72" s="401"/>
      <c r="F72" s="407"/>
      <c r="G72" s="407"/>
      <c r="H72" s="408"/>
      <c r="I72" s="408"/>
      <c r="J72" s="401"/>
      <c r="K72" s="401"/>
      <c r="L72" s="48"/>
      <c r="M72" s="43"/>
      <c r="N72" s="43"/>
      <c r="O72" s="43"/>
      <c r="P72" s="43"/>
      <c r="Q72" s="43"/>
      <c r="R72" s="43"/>
      <c r="S72" s="43"/>
      <c r="T72" s="43"/>
      <c r="U72" s="43"/>
      <c r="V72" s="43"/>
      <c r="W72" s="43"/>
      <c r="X72" s="43"/>
      <c r="Y72" s="43"/>
      <c r="Z72" s="43"/>
      <c r="AA72" s="43"/>
      <c r="AB72" s="43"/>
      <c r="AC72" s="43"/>
      <c r="AD72" s="43"/>
      <c r="AE72" s="43"/>
      <c r="AF72" s="43"/>
      <c r="AG72" s="43"/>
      <c r="AH72" s="43"/>
      <c r="AI72" s="49"/>
      <c r="AJ72" s="50"/>
      <c r="AK72" s="51"/>
      <c r="AL72" s="51"/>
      <c r="AM72" s="51"/>
      <c r="AN72" s="51"/>
      <c r="AO72" s="51"/>
      <c r="AP72" s="51"/>
      <c r="AQ72" s="52"/>
    </row>
    <row r="73" spans="1:43" ht="18" customHeight="1">
      <c r="A73" s="402">
        <v>9</v>
      </c>
      <c r="B73" s="43" t="s">
        <v>92</v>
      </c>
      <c r="C73" s="403"/>
      <c r="D73" s="406" t="s">
        <v>226</v>
      </c>
      <c r="E73" s="401"/>
      <c r="F73" s="407"/>
      <c r="G73" s="407"/>
      <c r="H73" s="408"/>
      <c r="I73" s="408"/>
      <c r="J73" s="401"/>
      <c r="K73" s="401"/>
      <c r="L73" s="48"/>
      <c r="M73" s="43"/>
      <c r="N73" s="43"/>
      <c r="O73" s="43"/>
      <c r="P73" s="43"/>
      <c r="Q73" s="43"/>
      <c r="R73" s="43"/>
      <c r="S73" s="43"/>
      <c r="T73" s="43"/>
      <c r="U73" s="43"/>
      <c r="V73" s="43"/>
      <c r="W73" s="43"/>
      <c r="X73" s="43"/>
      <c r="Y73" s="43"/>
      <c r="Z73" s="43"/>
      <c r="AA73" s="43"/>
      <c r="AB73" s="43"/>
      <c r="AC73" s="43"/>
      <c r="AD73" s="43"/>
      <c r="AE73" s="43"/>
      <c r="AF73" s="43"/>
      <c r="AG73" s="43"/>
      <c r="AH73" s="43"/>
      <c r="AI73" s="49"/>
      <c r="AJ73" s="50"/>
      <c r="AK73" s="51"/>
      <c r="AL73" s="51"/>
      <c r="AM73" s="51"/>
      <c r="AN73" s="51"/>
      <c r="AO73" s="51"/>
      <c r="AP73" s="51"/>
      <c r="AQ73" s="52"/>
    </row>
    <row r="74" spans="1:43" ht="30" customHeight="1">
      <c r="A74" s="402"/>
      <c r="B74" s="53"/>
      <c r="C74" s="404"/>
      <c r="D74" s="402"/>
      <c r="E74" s="401"/>
      <c r="F74" s="407"/>
      <c r="G74" s="407"/>
      <c r="H74" s="408"/>
      <c r="I74" s="408"/>
      <c r="J74" s="401"/>
      <c r="K74" s="401"/>
      <c r="L74" s="48"/>
      <c r="M74" s="43"/>
      <c r="N74" s="43"/>
      <c r="O74" s="43"/>
      <c r="P74" s="43"/>
      <c r="Q74" s="43"/>
      <c r="R74" s="43"/>
      <c r="S74" s="43"/>
      <c r="T74" s="43"/>
      <c r="U74" s="43"/>
      <c r="V74" s="43"/>
      <c r="W74" s="43"/>
      <c r="X74" s="43"/>
      <c r="Y74" s="43"/>
      <c r="Z74" s="43"/>
      <c r="AA74" s="43"/>
      <c r="AB74" s="43"/>
      <c r="AC74" s="43"/>
      <c r="AD74" s="43"/>
      <c r="AE74" s="43"/>
      <c r="AF74" s="43"/>
      <c r="AG74" s="43"/>
      <c r="AH74" s="43"/>
      <c r="AI74" s="49"/>
      <c r="AJ74" s="50"/>
      <c r="AK74" s="51"/>
      <c r="AL74" s="51"/>
      <c r="AM74" s="51"/>
      <c r="AN74" s="51"/>
      <c r="AO74" s="51"/>
      <c r="AP74" s="51"/>
      <c r="AQ74" s="52"/>
    </row>
    <row r="75" spans="1:43">
      <c r="A75" s="402"/>
      <c r="B75" s="43" t="s">
        <v>93</v>
      </c>
      <c r="C75" s="404"/>
      <c r="D75" s="402"/>
      <c r="E75" s="401"/>
      <c r="F75" s="407"/>
      <c r="G75" s="407"/>
      <c r="H75" s="408"/>
      <c r="I75" s="408"/>
      <c r="J75" s="401"/>
      <c r="K75" s="401"/>
      <c r="L75" s="48"/>
      <c r="M75" s="43"/>
      <c r="N75" s="43"/>
      <c r="O75" s="43"/>
      <c r="P75" s="43"/>
      <c r="Q75" s="43"/>
      <c r="R75" s="43"/>
      <c r="S75" s="43"/>
      <c r="T75" s="43"/>
      <c r="U75" s="43"/>
      <c r="V75" s="43"/>
      <c r="W75" s="43"/>
      <c r="X75" s="43"/>
      <c r="Y75" s="43"/>
      <c r="Z75" s="43"/>
      <c r="AA75" s="43"/>
      <c r="AB75" s="43"/>
      <c r="AC75" s="43"/>
      <c r="AD75" s="43"/>
      <c r="AE75" s="43"/>
      <c r="AF75" s="43"/>
      <c r="AG75" s="43"/>
      <c r="AH75" s="43"/>
      <c r="AI75" s="49"/>
      <c r="AJ75" s="50"/>
      <c r="AK75" s="51"/>
      <c r="AL75" s="51"/>
      <c r="AM75" s="51"/>
      <c r="AN75" s="51"/>
      <c r="AO75" s="51"/>
      <c r="AP75" s="51"/>
      <c r="AQ75" s="52"/>
    </row>
    <row r="76" spans="1:43" ht="30" customHeight="1">
      <c r="A76" s="402"/>
      <c r="B76" s="54"/>
      <c r="C76" s="404"/>
      <c r="D76" s="402"/>
      <c r="E76" s="401"/>
      <c r="F76" s="407"/>
      <c r="G76" s="407"/>
      <c r="H76" s="408"/>
      <c r="I76" s="408"/>
      <c r="J76" s="401"/>
      <c r="K76" s="401"/>
      <c r="L76" s="48"/>
      <c r="M76" s="43"/>
      <c r="N76" s="43"/>
      <c r="O76" s="43"/>
      <c r="P76" s="43"/>
      <c r="Q76" s="43"/>
      <c r="R76" s="43"/>
      <c r="S76" s="43"/>
      <c r="T76" s="43"/>
      <c r="U76" s="43"/>
      <c r="V76" s="43"/>
      <c r="W76" s="43"/>
      <c r="X76" s="43"/>
      <c r="Y76" s="43"/>
      <c r="Z76" s="43"/>
      <c r="AA76" s="43"/>
      <c r="AB76" s="43"/>
      <c r="AC76" s="43"/>
      <c r="AD76" s="43"/>
      <c r="AE76" s="43"/>
      <c r="AF76" s="43"/>
      <c r="AG76" s="43"/>
      <c r="AH76" s="43"/>
      <c r="AI76" s="49"/>
      <c r="AJ76" s="50"/>
      <c r="AK76" s="51"/>
      <c r="AL76" s="51"/>
      <c r="AM76" s="51"/>
      <c r="AN76" s="51"/>
      <c r="AO76" s="51"/>
      <c r="AP76" s="51"/>
      <c r="AQ76" s="52"/>
    </row>
    <row r="77" spans="1:43">
      <c r="A77" s="402"/>
      <c r="B77" s="43" t="s">
        <v>94</v>
      </c>
      <c r="C77" s="404"/>
      <c r="D77" s="402"/>
      <c r="E77" s="401"/>
      <c r="F77" s="407"/>
      <c r="G77" s="407"/>
      <c r="H77" s="408"/>
      <c r="I77" s="408"/>
      <c r="J77" s="401"/>
      <c r="K77" s="401"/>
      <c r="L77" s="48"/>
      <c r="M77" s="43"/>
      <c r="N77" s="43"/>
      <c r="O77" s="43"/>
      <c r="P77" s="43"/>
      <c r="Q77" s="43"/>
      <c r="R77" s="43"/>
      <c r="S77" s="43"/>
      <c r="T77" s="43"/>
      <c r="U77" s="43"/>
      <c r="V77" s="43"/>
      <c r="W77" s="43"/>
      <c r="X77" s="43"/>
      <c r="Y77" s="43"/>
      <c r="Z77" s="43"/>
      <c r="AA77" s="43"/>
      <c r="AB77" s="43"/>
      <c r="AC77" s="43"/>
      <c r="AD77" s="43"/>
      <c r="AE77" s="43"/>
      <c r="AF77" s="43"/>
      <c r="AG77" s="43"/>
      <c r="AH77" s="43"/>
      <c r="AI77" s="49"/>
      <c r="AJ77" s="50"/>
      <c r="AK77" s="51"/>
      <c r="AL77" s="51"/>
      <c r="AM77" s="51"/>
      <c r="AN77" s="51"/>
      <c r="AO77" s="51"/>
      <c r="AP77" s="51"/>
      <c r="AQ77" s="52"/>
    </row>
    <row r="78" spans="1:43" ht="30" customHeight="1">
      <c r="A78" s="402"/>
      <c r="B78" s="54"/>
      <c r="C78" s="404"/>
      <c r="D78" s="402"/>
      <c r="E78" s="401"/>
      <c r="F78" s="407"/>
      <c r="G78" s="407"/>
      <c r="H78" s="408"/>
      <c r="I78" s="408"/>
      <c r="J78" s="401"/>
      <c r="K78" s="401"/>
      <c r="L78" s="48"/>
      <c r="M78" s="43"/>
      <c r="N78" s="43"/>
      <c r="O78" s="43"/>
      <c r="P78" s="43"/>
      <c r="Q78" s="43"/>
      <c r="R78" s="43"/>
      <c r="S78" s="43"/>
      <c r="T78" s="43"/>
      <c r="U78" s="43"/>
      <c r="V78" s="43"/>
      <c r="W78" s="43"/>
      <c r="X78" s="43"/>
      <c r="Y78" s="43"/>
      <c r="Z78" s="43"/>
      <c r="AA78" s="43"/>
      <c r="AB78" s="43"/>
      <c r="AC78" s="43"/>
      <c r="AD78" s="43"/>
      <c r="AE78" s="43"/>
      <c r="AF78" s="43"/>
      <c r="AG78" s="43"/>
      <c r="AH78" s="43"/>
      <c r="AI78" s="49"/>
      <c r="AJ78" s="50"/>
      <c r="AK78" s="51"/>
      <c r="AL78" s="51"/>
      <c r="AM78" s="51"/>
      <c r="AN78" s="51"/>
      <c r="AO78" s="51"/>
      <c r="AP78" s="51"/>
      <c r="AQ78" s="52"/>
    </row>
    <row r="79" spans="1:43">
      <c r="A79" s="402"/>
      <c r="B79" s="43" t="s">
        <v>95</v>
      </c>
      <c r="C79" s="404"/>
      <c r="D79" s="402"/>
      <c r="E79" s="401"/>
      <c r="F79" s="407"/>
      <c r="G79" s="407"/>
      <c r="H79" s="408"/>
      <c r="I79" s="408"/>
      <c r="J79" s="401"/>
      <c r="K79" s="401"/>
      <c r="L79" s="48"/>
      <c r="M79" s="43"/>
      <c r="N79" s="43"/>
      <c r="O79" s="43"/>
      <c r="P79" s="43"/>
      <c r="Q79" s="43"/>
      <c r="R79" s="43"/>
      <c r="S79" s="43"/>
      <c r="T79" s="43"/>
      <c r="U79" s="43"/>
      <c r="V79" s="43"/>
      <c r="W79" s="43"/>
      <c r="X79" s="43"/>
      <c r="Y79" s="43"/>
      <c r="Z79" s="43"/>
      <c r="AA79" s="43"/>
      <c r="AB79" s="43"/>
      <c r="AC79" s="43"/>
      <c r="AD79" s="43"/>
      <c r="AE79" s="43"/>
      <c r="AF79" s="43"/>
      <c r="AG79" s="43"/>
      <c r="AH79" s="43"/>
      <c r="AI79" s="49"/>
      <c r="AJ79" s="50"/>
      <c r="AK79" s="51"/>
      <c r="AL79" s="51"/>
      <c r="AM79" s="51"/>
      <c r="AN79" s="51"/>
      <c r="AO79" s="51"/>
      <c r="AP79" s="51"/>
      <c r="AQ79" s="52"/>
    </row>
    <row r="80" spans="1:43" ht="30" customHeight="1">
      <c r="A80" s="402"/>
      <c r="B80" s="54"/>
      <c r="C80" s="405"/>
      <c r="D80" s="402"/>
      <c r="E80" s="401"/>
      <c r="F80" s="407"/>
      <c r="G80" s="407"/>
      <c r="H80" s="408"/>
      <c r="I80" s="408"/>
      <c r="J80" s="401"/>
      <c r="K80" s="401"/>
      <c r="L80" s="48"/>
      <c r="M80" s="43"/>
      <c r="N80" s="43"/>
      <c r="O80" s="43"/>
      <c r="P80" s="43"/>
      <c r="Q80" s="43"/>
      <c r="R80" s="43"/>
      <c r="S80" s="43"/>
      <c r="T80" s="43"/>
      <c r="U80" s="43"/>
      <c r="V80" s="43"/>
      <c r="W80" s="43"/>
      <c r="X80" s="43"/>
      <c r="Y80" s="43"/>
      <c r="Z80" s="43"/>
      <c r="AA80" s="43"/>
      <c r="AB80" s="43"/>
      <c r="AC80" s="43"/>
      <c r="AD80" s="43"/>
      <c r="AE80" s="43"/>
      <c r="AF80" s="43"/>
      <c r="AG80" s="43"/>
      <c r="AH80" s="43"/>
      <c r="AI80" s="49"/>
      <c r="AJ80" s="50"/>
      <c r="AK80" s="51"/>
      <c r="AL80" s="51"/>
      <c r="AM80" s="51"/>
      <c r="AN80" s="51"/>
      <c r="AO80" s="51"/>
      <c r="AP80" s="51"/>
      <c r="AQ80" s="52"/>
    </row>
    <row r="81" spans="1:43" ht="18" customHeight="1">
      <c r="A81" s="402">
        <v>10</v>
      </c>
      <c r="B81" s="43" t="s">
        <v>92</v>
      </c>
      <c r="C81" s="403"/>
      <c r="D81" s="406" t="s">
        <v>226</v>
      </c>
      <c r="E81" s="401"/>
      <c r="F81" s="407"/>
      <c r="G81" s="407"/>
      <c r="H81" s="408"/>
      <c r="I81" s="408"/>
      <c r="J81" s="401"/>
      <c r="K81" s="401"/>
      <c r="L81" s="48"/>
      <c r="M81" s="43"/>
      <c r="N81" s="43"/>
      <c r="O81" s="43"/>
      <c r="P81" s="43"/>
      <c r="Q81" s="43"/>
      <c r="R81" s="43"/>
      <c r="S81" s="43"/>
      <c r="T81" s="43"/>
      <c r="U81" s="43"/>
      <c r="V81" s="43"/>
      <c r="W81" s="43"/>
      <c r="X81" s="43"/>
      <c r="Y81" s="43"/>
      <c r="Z81" s="43"/>
      <c r="AA81" s="43"/>
      <c r="AB81" s="43"/>
      <c r="AC81" s="43"/>
      <c r="AD81" s="43"/>
      <c r="AE81" s="43"/>
      <c r="AF81" s="43"/>
      <c r="AG81" s="43"/>
      <c r="AH81" s="43"/>
      <c r="AI81" s="49"/>
      <c r="AJ81" s="50"/>
      <c r="AK81" s="51"/>
      <c r="AL81" s="51"/>
      <c r="AM81" s="51"/>
      <c r="AN81" s="51"/>
      <c r="AO81" s="51"/>
      <c r="AP81" s="51"/>
      <c r="AQ81" s="52"/>
    </row>
    <row r="82" spans="1:43" ht="30" customHeight="1">
      <c r="A82" s="402"/>
      <c r="B82" s="53"/>
      <c r="C82" s="404"/>
      <c r="D82" s="402"/>
      <c r="E82" s="401"/>
      <c r="F82" s="407"/>
      <c r="G82" s="407"/>
      <c r="H82" s="408"/>
      <c r="I82" s="408"/>
      <c r="J82" s="401"/>
      <c r="K82" s="401"/>
      <c r="L82" s="48"/>
      <c r="M82" s="43"/>
      <c r="N82" s="43"/>
      <c r="O82" s="43"/>
      <c r="P82" s="43"/>
      <c r="Q82" s="43"/>
      <c r="R82" s="43"/>
      <c r="S82" s="43"/>
      <c r="T82" s="43"/>
      <c r="U82" s="43"/>
      <c r="V82" s="43"/>
      <c r="W82" s="43"/>
      <c r="X82" s="43"/>
      <c r="Y82" s="43"/>
      <c r="Z82" s="43"/>
      <c r="AA82" s="43"/>
      <c r="AB82" s="43"/>
      <c r="AC82" s="43"/>
      <c r="AD82" s="43"/>
      <c r="AE82" s="43"/>
      <c r="AF82" s="43"/>
      <c r="AG82" s="43"/>
      <c r="AH82" s="43"/>
      <c r="AI82" s="49"/>
      <c r="AJ82" s="50"/>
      <c r="AK82" s="51"/>
      <c r="AL82" s="51"/>
      <c r="AM82" s="51"/>
      <c r="AN82" s="51"/>
      <c r="AO82" s="51"/>
      <c r="AP82" s="51"/>
      <c r="AQ82" s="52"/>
    </row>
    <row r="83" spans="1:43">
      <c r="A83" s="402"/>
      <c r="B83" s="43" t="s">
        <v>93</v>
      </c>
      <c r="C83" s="404"/>
      <c r="D83" s="402"/>
      <c r="E83" s="401"/>
      <c r="F83" s="407"/>
      <c r="G83" s="407"/>
      <c r="H83" s="408"/>
      <c r="I83" s="408"/>
      <c r="J83" s="401"/>
      <c r="K83" s="401"/>
      <c r="L83" s="48"/>
      <c r="M83" s="43"/>
      <c r="N83" s="43"/>
      <c r="O83" s="43"/>
      <c r="P83" s="43"/>
      <c r="Q83" s="43"/>
      <c r="R83" s="43"/>
      <c r="S83" s="43"/>
      <c r="T83" s="43"/>
      <c r="U83" s="43"/>
      <c r="V83" s="43"/>
      <c r="W83" s="43"/>
      <c r="X83" s="43"/>
      <c r="Y83" s="43"/>
      <c r="Z83" s="43"/>
      <c r="AA83" s="43"/>
      <c r="AB83" s="43"/>
      <c r="AC83" s="43"/>
      <c r="AD83" s="43"/>
      <c r="AE83" s="43"/>
      <c r="AF83" s="43"/>
      <c r="AG83" s="43"/>
      <c r="AH83" s="43"/>
      <c r="AI83" s="49"/>
      <c r="AJ83" s="50"/>
      <c r="AK83" s="51"/>
      <c r="AL83" s="51"/>
      <c r="AM83" s="51"/>
      <c r="AN83" s="51"/>
      <c r="AO83" s="51"/>
      <c r="AP83" s="51"/>
      <c r="AQ83" s="52"/>
    </row>
    <row r="84" spans="1:43" ht="30" customHeight="1">
      <c r="A84" s="402"/>
      <c r="B84" s="54"/>
      <c r="C84" s="404"/>
      <c r="D84" s="402"/>
      <c r="E84" s="401"/>
      <c r="F84" s="407"/>
      <c r="G84" s="407"/>
      <c r="H84" s="408"/>
      <c r="I84" s="408"/>
      <c r="J84" s="401"/>
      <c r="K84" s="401"/>
      <c r="L84" s="48"/>
      <c r="M84" s="43"/>
      <c r="N84" s="43"/>
      <c r="O84" s="43"/>
      <c r="P84" s="43"/>
      <c r="Q84" s="43"/>
      <c r="R84" s="43"/>
      <c r="S84" s="43"/>
      <c r="T84" s="43"/>
      <c r="U84" s="43"/>
      <c r="V84" s="43"/>
      <c r="W84" s="43"/>
      <c r="X84" s="43"/>
      <c r="Y84" s="43"/>
      <c r="Z84" s="43"/>
      <c r="AA84" s="43"/>
      <c r="AB84" s="43"/>
      <c r="AC84" s="43"/>
      <c r="AD84" s="43"/>
      <c r="AE84" s="43"/>
      <c r="AF84" s="43"/>
      <c r="AG84" s="43"/>
      <c r="AH84" s="43"/>
      <c r="AI84" s="49"/>
      <c r="AJ84" s="50"/>
      <c r="AK84" s="51"/>
      <c r="AL84" s="51"/>
      <c r="AM84" s="51"/>
      <c r="AN84" s="51"/>
      <c r="AO84" s="51"/>
      <c r="AP84" s="51"/>
      <c r="AQ84" s="52"/>
    </row>
    <row r="85" spans="1:43">
      <c r="A85" s="402"/>
      <c r="B85" s="43" t="s">
        <v>94</v>
      </c>
      <c r="C85" s="404"/>
      <c r="D85" s="402"/>
      <c r="E85" s="401"/>
      <c r="F85" s="407"/>
      <c r="G85" s="407"/>
      <c r="H85" s="408"/>
      <c r="I85" s="408"/>
      <c r="J85" s="401"/>
      <c r="K85" s="401"/>
      <c r="L85" s="48"/>
      <c r="M85" s="43"/>
      <c r="N85" s="43"/>
      <c r="O85" s="43"/>
      <c r="P85" s="43"/>
      <c r="Q85" s="43"/>
      <c r="R85" s="43"/>
      <c r="S85" s="43"/>
      <c r="T85" s="43"/>
      <c r="U85" s="43"/>
      <c r="V85" s="43"/>
      <c r="W85" s="43"/>
      <c r="X85" s="43"/>
      <c r="Y85" s="43"/>
      <c r="Z85" s="43"/>
      <c r="AA85" s="43"/>
      <c r="AB85" s="43"/>
      <c r="AC85" s="43"/>
      <c r="AD85" s="43"/>
      <c r="AE85" s="43"/>
      <c r="AF85" s="43"/>
      <c r="AG85" s="43"/>
      <c r="AH85" s="43"/>
      <c r="AI85" s="49"/>
      <c r="AJ85" s="50"/>
      <c r="AK85" s="51"/>
      <c r="AL85" s="51"/>
      <c r="AM85" s="51"/>
      <c r="AN85" s="51"/>
      <c r="AO85" s="51"/>
      <c r="AP85" s="51"/>
      <c r="AQ85" s="52"/>
    </row>
    <row r="86" spans="1:43" ht="30" customHeight="1">
      <c r="A86" s="402"/>
      <c r="B86" s="54"/>
      <c r="C86" s="404"/>
      <c r="D86" s="402"/>
      <c r="E86" s="401"/>
      <c r="F86" s="407"/>
      <c r="G86" s="407"/>
      <c r="H86" s="408"/>
      <c r="I86" s="408"/>
      <c r="J86" s="401"/>
      <c r="K86" s="401"/>
      <c r="L86" s="48"/>
      <c r="M86" s="43"/>
      <c r="N86" s="43"/>
      <c r="O86" s="43"/>
      <c r="P86" s="43"/>
      <c r="Q86" s="43"/>
      <c r="R86" s="43"/>
      <c r="S86" s="43"/>
      <c r="T86" s="43"/>
      <c r="U86" s="43"/>
      <c r="V86" s="43"/>
      <c r="W86" s="43"/>
      <c r="X86" s="43"/>
      <c r="Y86" s="43"/>
      <c r="Z86" s="43"/>
      <c r="AA86" s="43"/>
      <c r="AB86" s="43"/>
      <c r="AC86" s="43"/>
      <c r="AD86" s="43"/>
      <c r="AE86" s="43"/>
      <c r="AF86" s="43"/>
      <c r="AG86" s="43"/>
      <c r="AH86" s="43"/>
      <c r="AI86" s="49"/>
      <c r="AJ86" s="50"/>
      <c r="AK86" s="51"/>
      <c r="AL86" s="51"/>
      <c r="AM86" s="51"/>
      <c r="AN86" s="51"/>
      <c r="AO86" s="51"/>
      <c r="AP86" s="51"/>
      <c r="AQ86" s="52"/>
    </row>
    <row r="87" spans="1:43">
      <c r="A87" s="402"/>
      <c r="B87" s="43" t="s">
        <v>95</v>
      </c>
      <c r="C87" s="404"/>
      <c r="D87" s="402"/>
      <c r="E87" s="401"/>
      <c r="F87" s="407"/>
      <c r="G87" s="407"/>
      <c r="H87" s="408"/>
      <c r="I87" s="408"/>
      <c r="J87" s="401"/>
      <c r="K87" s="401"/>
      <c r="L87" s="48"/>
      <c r="M87" s="43"/>
      <c r="N87" s="43"/>
      <c r="O87" s="43"/>
      <c r="P87" s="43"/>
      <c r="Q87" s="43"/>
      <c r="R87" s="43"/>
      <c r="S87" s="43"/>
      <c r="T87" s="43"/>
      <c r="U87" s="43"/>
      <c r="V87" s="43"/>
      <c r="W87" s="43"/>
      <c r="X87" s="43"/>
      <c r="Y87" s="43"/>
      <c r="Z87" s="43"/>
      <c r="AA87" s="43"/>
      <c r="AB87" s="43"/>
      <c r="AC87" s="43"/>
      <c r="AD87" s="43"/>
      <c r="AE87" s="43"/>
      <c r="AF87" s="43"/>
      <c r="AG87" s="43"/>
      <c r="AH87" s="43"/>
      <c r="AI87" s="49"/>
      <c r="AJ87" s="50"/>
      <c r="AK87" s="51"/>
      <c r="AL87" s="51"/>
      <c r="AM87" s="51"/>
      <c r="AN87" s="51"/>
      <c r="AO87" s="51"/>
      <c r="AP87" s="51"/>
      <c r="AQ87" s="52"/>
    </row>
    <row r="88" spans="1:43" ht="30" customHeight="1">
      <c r="A88" s="402"/>
      <c r="B88" s="54"/>
      <c r="C88" s="405"/>
      <c r="D88" s="402"/>
      <c r="E88" s="401"/>
      <c r="F88" s="407"/>
      <c r="G88" s="407"/>
      <c r="H88" s="408"/>
      <c r="I88" s="408"/>
      <c r="J88" s="401"/>
      <c r="K88" s="401"/>
      <c r="L88" s="48"/>
      <c r="M88" s="43"/>
      <c r="N88" s="43"/>
      <c r="O88" s="43"/>
      <c r="P88" s="43"/>
      <c r="Q88" s="43"/>
      <c r="R88" s="43"/>
      <c r="S88" s="43"/>
      <c r="T88" s="43"/>
      <c r="U88" s="43"/>
      <c r="V88" s="43"/>
      <c r="W88" s="43"/>
      <c r="X88" s="43"/>
      <c r="Y88" s="43"/>
      <c r="Z88" s="43"/>
      <c r="AA88" s="43"/>
      <c r="AB88" s="43"/>
      <c r="AC88" s="43"/>
      <c r="AD88" s="43"/>
      <c r="AE88" s="43"/>
      <c r="AF88" s="43"/>
      <c r="AG88" s="43"/>
      <c r="AH88" s="43"/>
      <c r="AI88" s="49"/>
      <c r="AJ88" s="50"/>
      <c r="AK88" s="51"/>
      <c r="AL88" s="51"/>
      <c r="AM88" s="51"/>
      <c r="AN88" s="51"/>
      <c r="AO88" s="51"/>
      <c r="AP88" s="51"/>
      <c r="AQ88" s="52"/>
    </row>
    <row r="89" spans="1:43" ht="51.6" customHeight="1">
      <c r="E89" s="39" t="s">
        <v>8</v>
      </c>
      <c r="F89" s="55">
        <f>SUM(F9:F88)</f>
        <v>0</v>
      </c>
      <c r="G89" s="55">
        <f>SUM(G9:G88)</f>
        <v>0</v>
      </c>
      <c r="H89" s="55">
        <f>SUM(H9:H88)</f>
        <v>0</v>
      </c>
      <c r="I89" s="55">
        <f>SUM(I9:I88)</f>
        <v>0</v>
      </c>
    </row>
    <row r="90" spans="1:43" ht="51.6" customHeight="1">
      <c r="F90" s="56" t="s">
        <v>96</v>
      </c>
      <c r="G90" s="158" t="s">
        <v>97</v>
      </c>
      <c r="H90" s="56" t="s">
        <v>98</v>
      </c>
      <c r="I90" s="56" t="s">
        <v>231</v>
      </c>
    </row>
    <row r="91" spans="1:43" ht="36.6" customHeight="1">
      <c r="F91" s="57">
        <f>F89</f>
        <v>0</v>
      </c>
      <c r="G91" s="57">
        <f t="shared" ref="G91" si="0">G89</f>
        <v>0</v>
      </c>
      <c r="H91" s="58">
        <f>H89</f>
        <v>0</v>
      </c>
      <c r="I91" s="58">
        <f>I89</f>
        <v>0</v>
      </c>
    </row>
    <row r="92" spans="1:43" ht="15" customHeight="1"/>
  </sheetData>
  <mergeCells count="112">
    <mergeCell ref="K81:K88"/>
    <mergeCell ref="J73:J80"/>
    <mergeCell ref="K73:K80"/>
    <mergeCell ref="A81:A88"/>
    <mergeCell ref="C81:C88"/>
    <mergeCell ref="D81:D88"/>
    <mergeCell ref="E81:E88"/>
    <mergeCell ref="F81:F88"/>
    <mergeCell ref="G81:G88"/>
    <mergeCell ref="H81:H88"/>
    <mergeCell ref="I81:I88"/>
    <mergeCell ref="A73:A80"/>
    <mergeCell ref="C73:C80"/>
    <mergeCell ref="D73:D80"/>
    <mergeCell ref="E73:E80"/>
    <mergeCell ref="F73:F80"/>
    <mergeCell ref="G73:G80"/>
    <mergeCell ref="H73:H80"/>
    <mergeCell ref="I73:I80"/>
    <mergeCell ref="J81:J88"/>
    <mergeCell ref="K57:K64"/>
    <mergeCell ref="A65:A72"/>
    <mergeCell ref="C65:C72"/>
    <mergeCell ref="D65:D72"/>
    <mergeCell ref="E65:E72"/>
    <mergeCell ref="F65:F72"/>
    <mergeCell ref="G65:G72"/>
    <mergeCell ref="H65:H72"/>
    <mergeCell ref="I65:I72"/>
    <mergeCell ref="J65:J72"/>
    <mergeCell ref="K65:K72"/>
    <mergeCell ref="A57:A64"/>
    <mergeCell ref="C57:C64"/>
    <mergeCell ref="D57:D64"/>
    <mergeCell ref="E57:E64"/>
    <mergeCell ref="F57:F64"/>
    <mergeCell ref="G57:G64"/>
    <mergeCell ref="H57:H64"/>
    <mergeCell ref="I57:I64"/>
    <mergeCell ref="J57:J64"/>
    <mergeCell ref="K41:K48"/>
    <mergeCell ref="A49:A56"/>
    <mergeCell ref="C49:C56"/>
    <mergeCell ref="D49:D56"/>
    <mergeCell ref="E49:E56"/>
    <mergeCell ref="F49:F56"/>
    <mergeCell ref="G49:G56"/>
    <mergeCell ref="H49:H56"/>
    <mergeCell ref="I49:I56"/>
    <mergeCell ref="J49:J56"/>
    <mergeCell ref="K49:K56"/>
    <mergeCell ref="A41:A48"/>
    <mergeCell ref="C41:C48"/>
    <mergeCell ref="D41:D48"/>
    <mergeCell ref="E41:E48"/>
    <mergeCell ref="F41:F48"/>
    <mergeCell ref="G41:G48"/>
    <mergeCell ref="H41:H48"/>
    <mergeCell ref="I41:I48"/>
    <mergeCell ref="J41:J48"/>
    <mergeCell ref="K25:K32"/>
    <mergeCell ref="A33:A40"/>
    <mergeCell ref="C33:C40"/>
    <mergeCell ref="D33:D40"/>
    <mergeCell ref="E33:E40"/>
    <mergeCell ref="F33:F40"/>
    <mergeCell ref="G33:G40"/>
    <mergeCell ref="H33:H40"/>
    <mergeCell ref="I33:I40"/>
    <mergeCell ref="J33:J40"/>
    <mergeCell ref="K33:K40"/>
    <mergeCell ref="A25:A32"/>
    <mergeCell ref="C25:C32"/>
    <mergeCell ref="D25:D32"/>
    <mergeCell ref="E25:E32"/>
    <mergeCell ref="F25:F32"/>
    <mergeCell ref="G25:G32"/>
    <mergeCell ref="H25:H32"/>
    <mergeCell ref="I25:I32"/>
    <mergeCell ref="J25:J32"/>
    <mergeCell ref="K9:K16"/>
    <mergeCell ref="A17:A24"/>
    <mergeCell ref="C17:C24"/>
    <mergeCell ref="D17:D24"/>
    <mergeCell ref="E17:E24"/>
    <mergeCell ref="F17:F24"/>
    <mergeCell ref="G17:G24"/>
    <mergeCell ref="H17:H24"/>
    <mergeCell ref="I17:I24"/>
    <mergeCell ref="J17:J24"/>
    <mergeCell ref="K17:K24"/>
    <mergeCell ref="A9:A16"/>
    <mergeCell ref="C9:C16"/>
    <mergeCell ref="D9:D16"/>
    <mergeCell ref="E9:E16"/>
    <mergeCell ref="F9:F16"/>
    <mergeCell ref="G9:G16"/>
    <mergeCell ref="H9:H16"/>
    <mergeCell ref="I9:I16"/>
    <mergeCell ref="J9:J16"/>
    <mergeCell ref="A2:AP2"/>
    <mergeCell ref="A3:J3"/>
    <mergeCell ref="A7:A8"/>
    <mergeCell ref="B7:B8"/>
    <mergeCell ref="C7:C8"/>
    <mergeCell ref="D7:D8"/>
    <mergeCell ref="E7:E8"/>
    <mergeCell ref="F7:I7"/>
    <mergeCell ref="J7:J8"/>
    <mergeCell ref="K7:K8"/>
    <mergeCell ref="L7:AI7"/>
    <mergeCell ref="AJ7:AQ7"/>
  </mergeCells>
  <phoneticPr fontId="2"/>
  <dataValidations count="1">
    <dataValidation type="list" allowBlank="1" showInputMessage="1" showErrorMessage="1" sqref="C9:C88" xr:uid="{F36AF986-3DC1-4776-A161-34930DB4F155}">
      <formula1>$AW$2:$AW$4</formula1>
    </dataValidation>
  </dataValidations>
  <pageMargins left="0.51181102362204722" right="0.51181102362204722" top="0.35433070866141736" bottom="0.35433070866141736" header="0.31496062992125984" footer="0.31496062992125984"/>
  <pageSetup paperSize="9" scale="47" orientation="landscape" r:id="rId1"/>
  <headerFooter>
    <oddHeader>&amp;R別添２　補助事業実施計画一覧（総合支援）</oddHeader>
  </headerFooter>
  <rowBreaks count="2" manualBreakCount="2">
    <brk id="47" max="10" man="1"/>
    <brk id="91" max="10"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3E6DF-E719-46AB-9AD9-AEE4F2D5E0FE}">
  <sheetPr>
    <pageSetUpPr fitToPage="1"/>
  </sheetPr>
  <dimension ref="A1:H61"/>
  <sheetViews>
    <sheetView view="pageBreakPreview" zoomScale="55" zoomScaleNormal="100" zoomScaleSheetLayoutView="55" workbookViewId="0">
      <pane xSplit="3" ySplit="6" topLeftCell="D7" activePane="bottomRight" state="frozen"/>
      <selection activeCell="B24" sqref="B24"/>
      <selection pane="topRight" activeCell="B24" sqref="B24"/>
      <selection pane="bottomLeft" activeCell="B24" sqref="B24"/>
      <selection pane="bottomRight" activeCell="B1" sqref="B1"/>
    </sheetView>
  </sheetViews>
  <sheetFormatPr defaultColWidth="8.88671875" defaultRowHeight="19.2"/>
  <cols>
    <col min="1" max="1" width="8.88671875" style="73"/>
    <col min="2" max="2" width="44.21875" style="73" customWidth="1"/>
    <col min="3" max="3" width="18.109375" style="73" customWidth="1"/>
    <col min="4" max="4" width="30.6640625" style="73" customWidth="1"/>
    <col min="5" max="5" width="33.44140625" style="73" customWidth="1"/>
    <col min="6" max="6" width="32.44140625" style="73" customWidth="1"/>
    <col min="7" max="7" width="38.21875" style="73" customWidth="1"/>
    <col min="8" max="8" width="6" style="73" customWidth="1"/>
    <col min="9" max="16384" width="8.88671875" style="73"/>
  </cols>
  <sheetData>
    <row r="1" spans="1:7" s="71" customFormat="1" ht="28.2">
      <c r="A1" s="70" t="s">
        <v>143</v>
      </c>
      <c r="B1" s="70"/>
      <c r="C1" s="70"/>
      <c r="D1" s="70"/>
      <c r="E1" s="70"/>
      <c r="F1" s="70"/>
      <c r="G1" s="70"/>
    </row>
    <row r="2" spans="1:7" s="71" customFormat="1" ht="28.8" thickBot="1">
      <c r="A2" s="415" t="s">
        <v>159</v>
      </c>
      <c r="B2" s="416"/>
      <c r="C2" s="416"/>
      <c r="D2" s="416"/>
      <c r="E2" s="416"/>
      <c r="F2" s="416"/>
      <c r="G2" s="416"/>
    </row>
    <row r="3" spans="1:7" ht="24.75" customHeight="1" thickBot="1">
      <c r="A3" s="72"/>
      <c r="B3" s="72"/>
      <c r="C3" s="72"/>
      <c r="D3" s="72"/>
      <c r="G3" s="74" t="s">
        <v>144</v>
      </c>
    </row>
    <row r="4" spans="1:7" ht="87.6" customHeight="1" thickBot="1">
      <c r="G4" s="75" t="s">
        <v>217</v>
      </c>
    </row>
    <row r="5" spans="1:7" ht="24" thickBot="1">
      <c r="A5" s="76" t="s">
        <v>145</v>
      </c>
    </row>
    <row r="6" spans="1:7" ht="103.95" customHeight="1" thickBot="1">
      <c r="A6" s="77" t="s">
        <v>99</v>
      </c>
      <c r="B6" s="78" t="s">
        <v>146</v>
      </c>
      <c r="C6" s="79"/>
      <c r="D6" s="80" t="s">
        <v>147</v>
      </c>
      <c r="E6" s="80" t="s">
        <v>148</v>
      </c>
      <c r="F6" s="80" t="s">
        <v>149</v>
      </c>
      <c r="G6" s="81" t="s">
        <v>150</v>
      </c>
    </row>
    <row r="7" spans="1:7" ht="41.4" customHeight="1">
      <c r="A7" s="409">
        <v>1</v>
      </c>
      <c r="B7" s="417">
        <f>+'③（別紙3）補助事業実施計画一覧（総合支援）'!B10</f>
        <v>0</v>
      </c>
      <c r="C7" s="82" t="s">
        <v>151</v>
      </c>
      <c r="D7" s="83"/>
      <c r="E7" s="83"/>
      <c r="F7" s="83"/>
      <c r="G7" s="84">
        <f>SUM(D7:F7)</f>
        <v>0</v>
      </c>
    </row>
    <row r="8" spans="1:7" ht="41.4" customHeight="1">
      <c r="A8" s="410"/>
      <c r="B8" s="418"/>
      <c r="C8" s="85" t="s">
        <v>152</v>
      </c>
      <c r="D8" s="86">
        <f>INT(D7/2)</f>
        <v>0</v>
      </c>
      <c r="E8" s="86">
        <f t="shared" ref="E8:F8" si="0">INT(E7/2)</f>
        <v>0</v>
      </c>
      <c r="F8" s="86">
        <f t="shared" si="0"/>
        <v>0</v>
      </c>
      <c r="G8" s="87">
        <f>SUM(D8:F8)</f>
        <v>0</v>
      </c>
    </row>
    <row r="9" spans="1:7" ht="41.4" customHeight="1" thickBot="1">
      <c r="A9" s="411"/>
      <c r="B9" s="419"/>
      <c r="C9" s="88" t="s">
        <v>153</v>
      </c>
      <c r="D9" s="89"/>
      <c r="E9" s="90"/>
      <c r="F9" s="90"/>
      <c r="G9" s="91"/>
    </row>
    <row r="10" spans="1:7" ht="41.4" customHeight="1">
      <c r="A10" s="409">
        <v>2</v>
      </c>
      <c r="B10" s="412">
        <f>+'③（別紙3）補助事業実施計画一覧（総合支援）'!B18</f>
        <v>0</v>
      </c>
      <c r="C10" s="82" t="s">
        <v>151</v>
      </c>
      <c r="D10" s="83"/>
      <c r="E10" s="83"/>
      <c r="F10" s="83"/>
      <c r="G10" s="84">
        <f>SUM(D10:F10)</f>
        <v>0</v>
      </c>
    </row>
    <row r="11" spans="1:7" ht="41.4" customHeight="1">
      <c r="A11" s="410"/>
      <c r="B11" s="413"/>
      <c r="C11" s="85" t="s">
        <v>152</v>
      </c>
      <c r="D11" s="86">
        <f>INT(D10/2)</f>
        <v>0</v>
      </c>
      <c r="E11" s="86">
        <f>INT(E10/2)</f>
        <v>0</v>
      </c>
      <c r="F11" s="86">
        <f>INT(F10/2)</f>
        <v>0</v>
      </c>
      <c r="G11" s="87">
        <f>SUM(D11:F11)</f>
        <v>0</v>
      </c>
    </row>
    <row r="12" spans="1:7" ht="41.4" customHeight="1" thickBot="1">
      <c r="A12" s="411"/>
      <c r="B12" s="414"/>
      <c r="C12" s="88" t="s">
        <v>153</v>
      </c>
      <c r="D12" s="89"/>
      <c r="E12" s="90"/>
      <c r="F12" s="90"/>
      <c r="G12" s="91"/>
    </row>
    <row r="13" spans="1:7" ht="41.4" customHeight="1">
      <c r="A13" s="409">
        <v>3</v>
      </c>
      <c r="B13" s="412">
        <f>+'③（別紙3）補助事業実施計画一覧（総合支援）'!B26</f>
        <v>0</v>
      </c>
      <c r="C13" s="82" t="s">
        <v>151</v>
      </c>
      <c r="D13" s="83"/>
      <c r="E13" s="83"/>
      <c r="F13" s="83"/>
      <c r="G13" s="84">
        <f>SUM(D13:F13)</f>
        <v>0</v>
      </c>
    </row>
    <row r="14" spans="1:7" ht="41.4" customHeight="1">
      <c r="A14" s="410"/>
      <c r="B14" s="413"/>
      <c r="C14" s="85" t="s">
        <v>152</v>
      </c>
      <c r="D14" s="86">
        <f>INT(D13/2)</f>
        <v>0</v>
      </c>
      <c r="E14" s="86">
        <f>INT(E13/2)</f>
        <v>0</v>
      </c>
      <c r="F14" s="86">
        <f>INT(F13/2)</f>
        <v>0</v>
      </c>
      <c r="G14" s="87">
        <f>SUM(D14:F14)</f>
        <v>0</v>
      </c>
    </row>
    <row r="15" spans="1:7" ht="41.4" customHeight="1" thickBot="1">
      <c r="A15" s="411"/>
      <c r="B15" s="414"/>
      <c r="C15" s="88" t="s">
        <v>153</v>
      </c>
      <c r="D15" s="89"/>
      <c r="E15" s="90"/>
      <c r="F15" s="90"/>
      <c r="G15" s="91"/>
    </row>
    <row r="16" spans="1:7" ht="41.4" customHeight="1">
      <c r="A16" s="409">
        <v>4</v>
      </c>
      <c r="B16" s="412">
        <f>+'③（別紙3）補助事業実施計画一覧（総合支援）'!B34</f>
        <v>0</v>
      </c>
      <c r="C16" s="82" t="s">
        <v>151</v>
      </c>
      <c r="D16" s="83"/>
      <c r="E16" s="83"/>
      <c r="F16" s="83"/>
      <c r="G16" s="84">
        <f>SUM(D16:F16)</f>
        <v>0</v>
      </c>
    </row>
    <row r="17" spans="1:7" ht="41.4" customHeight="1">
      <c r="A17" s="410"/>
      <c r="B17" s="413"/>
      <c r="C17" s="85" t="s">
        <v>152</v>
      </c>
      <c r="D17" s="86">
        <f>INT(D16/2)</f>
        <v>0</v>
      </c>
      <c r="E17" s="86">
        <f>INT(E16/2)</f>
        <v>0</v>
      </c>
      <c r="F17" s="86">
        <f>INT(F16/2)</f>
        <v>0</v>
      </c>
      <c r="G17" s="87">
        <f>SUM(D17:F17)</f>
        <v>0</v>
      </c>
    </row>
    <row r="18" spans="1:7" ht="41.4" customHeight="1" thickBot="1">
      <c r="A18" s="411"/>
      <c r="B18" s="414"/>
      <c r="C18" s="88" t="s">
        <v>153</v>
      </c>
      <c r="D18" s="89"/>
      <c r="E18" s="90"/>
      <c r="F18" s="90"/>
      <c r="G18" s="91"/>
    </row>
    <row r="19" spans="1:7" ht="41.4" customHeight="1">
      <c r="A19" s="409">
        <v>5</v>
      </c>
      <c r="B19" s="412">
        <f>+'③（別紙3）補助事業実施計画一覧（総合支援）'!B42</f>
        <v>0</v>
      </c>
      <c r="C19" s="82" t="s">
        <v>151</v>
      </c>
      <c r="D19" s="83"/>
      <c r="E19" s="83"/>
      <c r="F19" s="83"/>
      <c r="G19" s="84">
        <f>SUM(D19:F19)</f>
        <v>0</v>
      </c>
    </row>
    <row r="20" spans="1:7" ht="41.4" customHeight="1">
      <c r="A20" s="410"/>
      <c r="B20" s="413"/>
      <c r="C20" s="85" t="s">
        <v>152</v>
      </c>
      <c r="D20" s="86">
        <f>INT(D19/2)</f>
        <v>0</v>
      </c>
      <c r="E20" s="86">
        <f>INT(E19/2)</f>
        <v>0</v>
      </c>
      <c r="F20" s="86">
        <f>INT(F19/2)</f>
        <v>0</v>
      </c>
      <c r="G20" s="87">
        <f>SUM(D20:F20)</f>
        <v>0</v>
      </c>
    </row>
    <row r="21" spans="1:7" ht="41.4" customHeight="1" thickBot="1">
      <c r="A21" s="411"/>
      <c r="B21" s="414"/>
      <c r="C21" s="88" t="s">
        <v>153</v>
      </c>
      <c r="D21" s="89"/>
      <c r="E21" s="90"/>
      <c r="F21" s="90"/>
      <c r="G21" s="91"/>
    </row>
    <row r="22" spans="1:7" ht="41.4" customHeight="1">
      <c r="A22" s="409">
        <v>6</v>
      </c>
      <c r="B22" s="412">
        <f>+'③（別紙3）補助事業実施計画一覧（総合支援）'!B50</f>
        <v>0</v>
      </c>
      <c r="C22" s="82" t="s">
        <v>151</v>
      </c>
      <c r="D22" s="83"/>
      <c r="E22" s="83"/>
      <c r="F22" s="83"/>
      <c r="G22" s="84">
        <f>SUM(D22:F22)</f>
        <v>0</v>
      </c>
    </row>
    <row r="23" spans="1:7" ht="41.4" customHeight="1">
      <c r="A23" s="410"/>
      <c r="B23" s="413"/>
      <c r="C23" s="85" t="s">
        <v>152</v>
      </c>
      <c r="D23" s="86">
        <f>INT(D22/2)</f>
        <v>0</v>
      </c>
      <c r="E23" s="86">
        <f>INT(E22/2)</f>
        <v>0</v>
      </c>
      <c r="F23" s="86">
        <f>INT(F22/2)</f>
        <v>0</v>
      </c>
      <c r="G23" s="87">
        <f>SUM(D23:F23)</f>
        <v>0</v>
      </c>
    </row>
    <row r="24" spans="1:7" ht="41.4" customHeight="1" thickBot="1">
      <c r="A24" s="411"/>
      <c r="B24" s="414"/>
      <c r="C24" s="88" t="s">
        <v>153</v>
      </c>
      <c r="D24" s="89"/>
      <c r="E24" s="90"/>
      <c r="F24" s="90"/>
      <c r="G24" s="91"/>
    </row>
    <row r="25" spans="1:7" ht="41.4" customHeight="1">
      <c r="A25" s="409">
        <v>7</v>
      </c>
      <c r="B25" s="412">
        <f>+'③（別紙3）補助事業実施計画一覧（総合支援）'!B58</f>
        <v>0</v>
      </c>
      <c r="C25" s="82" t="s">
        <v>151</v>
      </c>
      <c r="D25" s="83"/>
      <c r="E25" s="83"/>
      <c r="F25" s="83"/>
      <c r="G25" s="84">
        <f>SUM(D25:F25)</f>
        <v>0</v>
      </c>
    </row>
    <row r="26" spans="1:7" ht="41.4" customHeight="1">
      <c r="A26" s="410"/>
      <c r="B26" s="413"/>
      <c r="C26" s="85" t="s">
        <v>152</v>
      </c>
      <c r="D26" s="86">
        <f>INT(D25/2)</f>
        <v>0</v>
      </c>
      <c r="E26" s="86">
        <f>INT(E25/2)</f>
        <v>0</v>
      </c>
      <c r="F26" s="86">
        <f>INT(F25/2)</f>
        <v>0</v>
      </c>
      <c r="G26" s="87">
        <f>SUM(D26:F26)</f>
        <v>0</v>
      </c>
    </row>
    <row r="27" spans="1:7" ht="41.4" customHeight="1" thickBot="1">
      <c r="A27" s="411"/>
      <c r="B27" s="414"/>
      <c r="C27" s="88" t="s">
        <v>153</v>
      </c>
      <c r="D27" s="89"/>
      <c r="E27" s="90"/>
      <c r="F27" s="90"/>
      <c r="G27" s="91"/>
    </row>
    <row r="28" spans="1:7" ht="41.4" customHeight="1">
      <c r="A28" s="409">
        <v>8</v>
      </c>
      <c r="B28" s="412">
        <f>+'③（別紙3）補助事業実施計画一覧（総合支援）'!B66</f>
        <v>0</v>
      </c>
      <c r="C28" s="82" t="s">
        <v>151</v>
      </c>
      <c r="D28" s="83"/>
      <c r="E28" s="83"/>
      <c r="F28" s="83"/>
      <c r="G28" s="84">
        <f>SUM(D28:F28)</f>
        <v>0</v>
      </c>
    </row>
    <row r="29" spans="1:7" ht="41.4" customHeight="1">
      <c r="A29" s="410"/>
      <c r="B29" s="413"/>
      <c r="C29" s="85" t="s">
        <v>152</v>
      </c>
      <c r="D29" s="86">
        <f>INT(D28/2)</f>
        <v>0</v>
      </c>
      <c r="E29" s="86">
        <f>INT(E28/2)</f>
        <v>0</v>
      </c>
      <c r="F29" s="86">
        <f>INT(F28/2)</f>
        <v>0</v>
      </c>
      <c r="G29" s="87">
        <f>SUM(D29:F29)</f>
        <v>0</v>
      </c>
    </row>
    <row r="30" spans="1:7" ht="41.4" customHeight="1" thickBot="1">
      <c r="A30" s="411"/>
      <c r="B30" s="414"/>
      <c r="C30" s="88" t="s">
        <v>153</v>
      </c>
      <c r="D30" s="89"/>
      <c r="E30" s="90"/>
      <c r="F30" s="90"/>
      <c r="G30" s="91"/>
    </row>
    <row r="31" spans="1:7" ht="41.4" hidden="1" customHeight="1">
      <c r="A31" s="409">
        <v>9</v>
      </c>
      <c r="B31" s="412">
        <f>+'③（別紙3）補助事業実施計画一覧（総合支援）'!B74</f>
        <v>0</v>
      </c>
      <c r="C31" s="82" t="s">
        <v>151</v>
      </c>
      <c r="D31" s="83"/>
      <c r="E31" s="83"/>
      <c r="F31" s="83"/>
      <c r="G31" s="84">
        <f>SUM(D31:F31)</f>
        <v>0</v>
      </c>
    </row>
    <row r="32" spans="1:7" ht="41.4" hidden="1" customHeight="1">
      <c r="A32" s="410"/>
      <c r="B32" s="413"/>
      <c r="C32" s="85" t="s">
        <v>152</v>
      </c>
      <c r="D32" s="86">
        <f>INT(D31/2)</f>
        <v>0</v>
      </c>
      <c r="E32" s="86">
        <f>INT(E31/2)</f>
        <v>0</v>
      </c>
      <c r="F32" s="92">
        <f>INT(F31/2)</f>
        <v>0</v>
      </c>
      <c r="G32" s="87">
        <f>SUM(D32:F32)</f>
        <v>0</v>
      </c>
    </row>
    <row r="33" spans="1:7" ht="41.4" hidden="1" customHeight="1" thickBot="1">
      <c r="A33" s="411"/>
      <c r="B33" s="414"/>
      <c r="C33" s="88" t="s">
        <v>153</v>
      </c>
      <c r="D33" s="89"/>
      <c r="E33" s="90"/>
      <c r="F33" s="90"/>
      <c r="G33" s="91"/>
    </row>
    <row r="34" spans="1:7" ht="41.4" hidden="1" customHeight="1">
      <c r="A34" s="409">
        <v>10</v>
      </c>
      <c r="B34" s="412">
        <f>+'③（別紙3）補助事業実施計画一覧（総合支援）'!B82</f>
        <v>0</v>
      </c>
      <c r="C34" s="82" t="s">
        <v>151</v>
      </c>
      <c r="D34" s="83"/>
      <c r="E34" s="83"/>
      <c r="F34" s="83"/>
      <c r="G34" s="84">
        <f>SUM(D34:F34)</f>
        <v>0</v>
      </c>
    </row>
    <row r="35" spans="1:7" ht="41.4" hidden="1" customHeight="1">
      <c r="A35" s="410"/>
      <c r="B35" s="413"/>
      <c r="C35" s="85" t="s">
        <v>152</v>
      </c>
      <c r="D35" s="86">
        <f>INT(D34/2)</f>
        <v>0</v>
      </c>
      <c r="E35" s="86">
        <f>INT(E34/2)</f>
        <v>0</v>
      </c>
      <c r="F35" s="92">
        <f>INT(F34/2)</f>
        <v>0</v>
      </c>
      <c r="G35" s="87">
        <f>SUM(D35:F35)</f>
        <v>0</v>
      </c>
    </row>
    <row r="36" spans="1:7" ht="41.4" hidden="1" customHeight="1" thickBot="1">
      <c r="A36" s="411"/>
      <c r="B36" s="414"/>
      <c r="C36" s="88" t="s">
        <v>153</v>
      </c>
      <c r="D36" s="89"/>
      <c r="E36" s="90"/>
      <c r="F36" s="90"/>
      <c r="G36" s="91"/>
    </row>
    <row r="37" spans="1:7" ht="40.200000000000003" hidden="1" customHeight="1">
      <c r="A37" s="409">
        <v>11</v>
      </c>
      <c r="B37" s="412"/>
      <c r="C37" s="82" t="s">
        <v>151</v>
      </c>
      <c r="D37" s="83"/>
      <c r="E37" s="83"/>
      <c r="F37" s="83"/>
      <c r="G37" s="84">
        <f>SUM(D37:F37)</f>
        <v>0</v>
      </c>
    </row>
    <row r="38" spans="1:7" ht="40.200000000000003" hidden="1" customHeight="1">
      <c r="A38" s="410"/>
      <c r="B38" s="413"/>
      <c r="C38" s="85" t="s">
        <v>152</v>
      </c>
      <c r="D38" s="86">
        <f>INT(D37/2)</f>
        <v>0</v>
      </c>
      <c r="E38" s="86">
        <f>INT(E37/2)</f>
        <v>0</v>
      </c>
      <c r="F38" s="92">
        <f>INT(F37/2)</f>
        <v>0</v>
      </c>
      <c r="G38" s="87">
        <f>SUM(D38:F38)</f>
        <v>0</v>
      </c>
    </row>
    <row r="39" spans="1:7" ht="40.200000000000003" hidden="1" customHeight="1" thickBot="1">
      <c r="A39" s="411"/>
      <c r="B39" s="414"/>
      <c r="C39" s="88" t="s">
        <v>153</v>
      </c>
      <c r="D39" s="89"/>
      <c r="E39" s="90"/>
      <c r="F39" s="90"/>
      <c r="G39" s="91"/>
    </row>
    <row r="40" spans="1:7" ht="40.200000000000003" hidden="1" customHeight="1">
      <c r="A40" s="409">
        <v>12</v>
      </c>
      <c r="B40" s="412"/>
      <c r="C40" s="82" t="s">
        <v>151</v>
      </c>
      <c r="D40" s="83"/>
      <c r="E40" s="83"/>
      <c r="F40" s="83"/>
      <c r="G40" s="84">
        <f>SUM(D40:F40)</f>
        <v>0</v>
      </c>
    </row>
    <row r="41" spans="1:7" ht="40.200000000000003" hidden="1" customHeight="1">
      <c r="A41" s="410"/>
      <c r="B41" s="413"/>
      <c r="C41" s="85" t="s">
        <v>152</v>
      </c>
      <c r="D41" s="86">
        <f>INT(D40/2)</f>
        <v>0</v>
      </c>
      <c r="E41" s="86">
        <f>INT(E40/2)</f>
        <v>0</v>
      </c>
      <c r="F41" s="92">
        <f>INT(F40/2)</f>
        <v>0</v>
      </c>
      <c r="G41" s="87">
        <f>SUM(D41:F41)</f>
        <v>0</v>
      </c>
    </row>
    <row r="42" spans="1:7" ht="40.200000000000003" hidden="1" customHeight="1" thickBot="1">
      <c r="A42" s="411"/>
      <c r="B42" s="414"/>
      <c r="C42" s="88" t="s">
        <v>153</v>
      </c>
      <c r="D42" s="89"/>
      <c r="E42" s="90"/>
      <c r="F42" s="90"/>
      <c r="G42" s="91"/>
    </row>
    <row r="43" spans="1:7" ht="40.200000000000003" hidden="1" customHeight="1">
      <c r="A43" s="409">
        <v>13</v>
      </c>
      <c r="B43" s="412"/>
      <c r="C43" s="82" t="s">
        <v>151</v>
      </c>
      <c r="D43" s="83"/>
      <c r="E43" s="83"/>
      <c r="F43" s="83"/>
      <c r="G43" s="84">
        <f>SUM(D43:F43)</f>
        <v>0</v>
      </c>
    </row>
    <row r="44" spans="1:7" ht="40.200000000000003" hidden="1" customHeight="1">
      <c r="A44" s="410"/>
      <c r="B44" s="413"/>
      <c r="C44" s="85" t="s">
        <v>152</v>
      </c>
      <c r="D44" s="86">
        <f>INT(D43/2)</f>
        <v>0</v>
      </c>
      <c r="E44" s="86">
        <f>INT(E43/2)</f>
        <v>0</v>
      </c>
      <c r="F44" s="92">
        <f>INT(F43/2)</f>
        <v>0</v>
      </c>
      <c r="G44" s="87">
        <f>SUM(D44:F44)</f>
        <v>0</v>
      </c>
    </row>
    <row r="45" spans="1:7" ht="40.200000000000003" hidden="1" customHeight="1" thickBot="1">
      <c r="A45" s="411"/>
      <c r="B45" s="414"/>
      <c r="C45" s="88" t="s">
        <v>153</v>
      </c>
      <c r="D45" s="89"/>
      <c r="E45" s="90"/>
      <c r="F45" s="90"/>
      <c r="G45" s="91"/>
    </row>
    <row r="46" spans="1:7" ht="40.200000000000003" hidden="1" customHeight="1">
      <c r="A46" s="409">
        <v>14</v>
      </c>
      <c r="B46" s="412"/>
      <c r="C46" s="82" t="s">
        <v>151</v>
      </c>
      <c r="D46" s="83"/>
      <c r="E46" s="83"/>
      <c r="F46" s="83"/>
      <c r="G46" s="84">
        <f>SUM(D46:F46)</f>
        <v>0</v>
      </c>
    </row>
    <row r="47" spans="1:7" ht="40.200000000000003" hidden="1" customHeight="1">
      <c r="A47" s="410"/>
      <c r="B47" s="413"/>
      <c r="C47" s="85" t="s">
        <v>152</v>
      </c>
      <c r="D47" s="86">
        <f>INT(D46/2)</f>
        <v>0</v>
      </c>
      <c r="E47" s="86">
        <f>INT(E46/2)</f>
        <v>0</v>
      </c>
      <c r="F47" s="92">
        <f>INT(F46/2)</f>
        <v>0</v>
      </c>
      <c r="G47" s="87">
        <f>SUM(D47:F47)</f>
        <v>0</v>
      </c>
    </row>
    <row r="48" spans="1:7" ht="40.200000000000003" hidden="1" customHeight="1" thickBot="1">
      <c r="A48" s="411"/>
      <c r="B48" s="414"/>
      <c r="C48" s="88" t="s">
        <v>153</v>
      </c>
      <c r="D48" s="89"/>
      <c r="E48" s="90"/>
      <c r="F48" s="90"/>
      <c r="G48" s="91"/>
    </row>
    <row r="49" spans="1:8" ht="40.200000000000003" hidden="1" customHeight="1">
      <c r="A49" s="409">
        <v>15</v>
      </c>
      <c r="B49" s="412"/>
      <c r="C49" s="82" t="s">
        <v>151</v>
      </c>
      <c r="D49" s="83"/>
      <c r="E49" s="83"/>
      <c r="F49" s="83"/>
      <c r="G49" s="84">
        <f>SUM(D49:F49)</f>
        <v>0</v>
      </c>
    </row>
    <row r="50" spans="1:8" ht="40.200000000000003" hidden="1" customHeight="1">
      <c r="A50" s="410"/>
      <c r="B50" s="413"/>
      <c r="C50" s="85" t="s">
        <v>152</v>
      </c>
      <c r="D50" s="86">
        <f>INT(D49/2)</f>
        <v>0</v>
      </c>
      <c r="E50" s="86">
        <f>INT(E49/2)</f>
        <v>0</v>
      </c>
      <c r="F50" s="92">
        <f>INT(F49/2)</f>
        <v>0</v>
      </c>
      <c r="G50" s="87">
        <f>SUM(D50:F50)</f>
        <v>0</v>
      </c>
    </row>
    <row r="51" spans="1:8" ht="40.200000000000003" hidden="1" customHeight="1" thickBot="1">
      <c r="A51" s="411"/>
      <c r="B51" s="414"/>
      <c r="C51" s="88" t="s">
        <v>153</v>
      </c>
      <c r="D51" s="89"/>
      <c r="E51" s="90"/>
      <c r="F51" s="90"/>
      <c r="G51" s="91"/>
    </row>
    <row r="52" spans="1:8" ht="24.6" customHeight="1" thickBot="1">
      <c r="A52" s="93"/>
      <c r="B52" s="94"/>
      <c r="C52" s="95"/>
      <c r="D52" s="96"/>
      <c r="E52" s="96"/>
      <c r="F52" s="96"/>
      <c r="G52" s="96"/>
    </row>
    <row r="53" spans="1:8" ht="97.95" customHeight="1">
      <c r="B53" s="420" t="s">
        <v>155</v>
      </c>
      <c r="C53" s="82"/>
      <c r="D53" s="97" t="s">
        <v>167</v>
      </c>
      <c r="E53" s="97" t="s">
        <v>148</v>
      </c>
      <c r="F53" s="98" t="s">
        <v>149</v>
      </c>
      <c r="G53" s="99"/>
    </row>
    <row r="54" spans="1:8" ht="41.25" customHeight="1">
      <c r="B54" s="421"/>
      <c r="C54" s="85" t="s">
        <v>156</v>
      </c>
      <c r="D54" s="100">
        <f>SUM(D7,D10,D13,D16,D19,D22,D25,D28,D31,D34,D37,D40,D43,D46,D49)</f>
        <v>0</v>
      </c>
      <c r="E54" s="100">
        <f>SUM(E7,E10,E13,E16,E19,E22,E25,E28,E31,E34,E37,E40,E43,E46,E49)</f>
        <v>0</v>
      </c>
      <c r="F54" s="101">
        <f>SUM(F7,F10,F13,F16,F19,F22,F25,F28,F31,F34,F37,F40,F43,F46,F49)</f>
        <v>0</v>
      </c>
      <c r="G54" s="99"/>
    </row>
    <row r="55" spans="1:8" ht="41.25" customHeight="1" thickBot="1">
      <c r="B55" s="422"/>
      <c r="C55" s="102" t="s">
        <v>152</v>
      </c>
      <c r="D55" s="103">
        <f>IF((INT(D54/2))&lt;400000,(INT(D54/2)),400000)</f>
        <v>0</v>
      </c>
      <c r="E55" s="103">
        <f>INT(E54/2)</f>
        <v>0</v>
      </c>
      <c r="F55" s="104">
        <f>SUM(F8,F11,F14,F17,F20,F23,F26,F29)</f>
        <v>0</v>
      </c>
      <c r="G55" s="99"/>
    </row>
    <row r="56" spans="1:8" ht="19.8" thickBot="1">
      <c r="B56" s="105"/>
      <c r="C56" s="105"/>
      <c r="D56" s="99"/>
      <c r="E56" s="99"/>
      <c r="F56" s="99"/>
      <c r="G56" s="99"/>
    </row>
    <row r="57" spans="1:8" ht="19.8" hidden="1" thickBot="1">
      <c r="B57" s="105"/>
      <c r="C57" s="105"/>
      <c r="D57" s="99"/>
      <c r="E57" s="99"/>
      <c r="F57" s="99"/>
      <c r="G57" s="99"/>
    </row>
    <row r="58" spans="1:8" ht="19.8" hidden="1" thickBot="1">
      <c r="B58" s="105"/>
      <c r="C58" s="105"/>
      <c r="D58" s="106"/>
      <c r="E58" s="106"/>
      <c r="F58" s="106"/>
      <c r="G58" s="106"/>
    </row>
    <row r="59" spans="1:8" ht="61.95" customHeight="1" thickBot="1">
      <c r="B59" s="105"/>
      <c r="C59" s="105"/>
      <c r="D59" s="106"/>
      <c r="E59" s="423" t="s">
        <v>157</v>
      </c>
      <c r="F59" s="424"/>
      <c r="G59" s="107">
        <f>SUM(D54:F54)</f>
        <v>0</v>
      </c>
    </row>
    <row r="60" spans="1:8" ht="61.95" customHeight="1" thickBot="1">
      <c r="B60" s="105"/>
      <c r="C60" s="105"/>
      <c r="D60" s="106"/>
      <c r="E60" s="423" t="s">
        <v>168</v>
      </c>
      <c r="F60" s="424"/>
      <c r="G60" s="108">
        <f>IF((SUM(D55:F55))&lt;800000,(SUM(D55:F55)),800000)</f>
        <v>0</v>
      </c>
      <c r="H60" s="109" t="s">
        <v>158</v>
      </c>
    </row>
    <row r="61" spans="1:8">
      <c r="D61" s="93"/>
      <c r="E61" s="93"/>
      <c r="F61" s="110"/>
      <c r="G61" s="93"/>
    </row>
  </sheetData>
  <sheetProtection sheet="1" formatColumns="0" formatRows="0" insertColumns="0" insertRows="0" deleteColumns="0" deleteRows="0"/>
  <mergeCells count="34">
    <mergeCell ref="B53:B55"/>
    <mergeCell ref="E59:F59"/>
    <mergeCell ref="E60:F60"/>
    <mergeCell ref="A43:A45"/>
    <mergeCell ref="B43:B45"/>
    <mergeCell ref="A46:A48"/>
    <mergeCell ref="B46:B48"/>
    <mergeCell ref="A49:A51"/>
    <mergeCell ref="B49:B51"/>
    <mergeCell ref="A34:A36"/>
    <mergeCell ref="B34:B36"/>
    <mergeCell ref="A37:A39"/>
    <mergeCell ref="B37:B39"/>
    <mergeCell ref="A40:A42"/>
    <mergeCell ref="B40:B42"/>
    <mergeCell ref="A25:A27"/>
    <mergeCell ref="B25:B27"/>
    <mergeCell ref="A28:A30"/>
    <mergeCell ref="B28:B30"/>
    <mergeCell ref="A31:A33"/>
    <mergeCell ref="B31:B33"/>
    <mergeCell ref="A16:A18"/>
    <mergeCell ref="B16:B18"/>
    <mergeCell ref="A19:A21"/>
    <mergeCell ref="B19:B21"/>
    <mergeCell ref="A22:A24"/>
    <mergeCell ref="B22:B24"/>
    <mergeCell ref="A13:A15"/>
    <mergeCell ref="B13:B15"/>
    <mergeCell ref="A2:G2"/>
    <mergeCell ref="A7:A9"/>
    <mergeCell ref="B7:B9"/>
    <mergeCell ref="A10:A12"/>
    <mergeCell ref="B10:B12"/>
  </mergeCells>
  <phoneticPr fontId="2"/>
  <pageMargins left="0.9055118110236221" right="0.31496062992125984" top="0.74803149606299213" bottom="0.74803149606299213" header="0.31496062992125984" footer="0.31496062992125984"/>
  <pageSetup paperSize="9" scale="43"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C769E-E26B-487B-A4B9-673898928C62}">
  <sheetPr>
    <tabColor theme="4" tint="0.39997558519241921"/>
    <pageSetUpPr fitToPage="1"/>
  </sheetPr>
  <dimension ref="A1:H61"/>
  <sheetViews>
    <sheetView view="pageBreakPreview" zoomScale="55" zoomScaleNormal="100" zoomScaleSheetLayoutView="55" workbookViewId="0">
      <pane xSplit="3" ySplit="6" topLeftCell="D7" activePane="bottomRight" state="frozen"/>
      <selection activeCell="B24" sqref="B24"/>
      <selection pane="topRight" activeCell="B24" sqref="B24"/>
      <selection pane="bottomLeft" activeCell="B24" sqref="B24"/>
      <selection pane="bottomRight" activeCell="B1" sqref="B1"/>
    </sheetView>
  </sheetViews>
  <sheetFormatPr defaultColWidth="8.88671875" defaultRowHeight="19.2"/>
  <cols>
    <col min="1" max="1" width="8.88671875" style="73"/>
    <col min="2" max="2" width="44.21875" style="73" customWidth="1"/>
    <col min="3" max="3" width="18.109375" style="73" customWidth="1"/>
    <col min="4" max="6" width="30.6640625" style="73" customWidth="1"/>
    <col min="7" max="7" width="38.21875" style="73" customWidth="1"/>
    <col min="8" max="16384" width="8.88671875" style="73"/>
  </cols>
  <sheetData>
    <row r="1" spans="1:7" s="71" customFormat="1" ht="28.2">
      <c r="A1" s="70" t="s">
        <v>143</v>
      </c>
      <c r="B1" s="70"/>
      <c r="C1" s="70"/>
      <c r="D1" s="70"/>
      <c r="E1" s="70"/>
      <c r="F1" s="70"/>
      <c r="G1" s="70"/>
    </row>
    <row r="2" spans="1:7" s="71" customFormat="1" ht="28.8" thickBot="1">
      <c r="A2" s="415" t="s">
        <v>159</v>
      </c>
      <c r="B2" s="416"/>
      <c r="C2" s="416"/>
      <c r="D2" s="416"/>
      <c r="E2" s="416"/>
      <c r="F2" s="416"/>
      <c r="G2" s="416"/>
    </row>
    <row r="3" spans="1:7" ht="24.75" customHeight="1" thickBot="1">
      <c r="A3" s="72"/>
      <c r="B3" s="72"/>
      <c r="C3" s="72"/>
      <c r="D3" s="72"/>
      <c r="G3" s="74" t="s">
        <v>144</v>
      </c>
    </row>
    <row r="4" spans="1:7" ht="87.6" customHeight="1" thickBot="1">
      <c r="G4" s="75" t="s">
        <v>217</v>
      </c>
    </row>
    <row r="5" spans="1:7" ht="24" thickBot="1">
      <c r="A5" s="76" t="s">
        <v>145</v>
      </c>
    </row>
    <row r="6" spans="1:7" ht="101.4" customHeight="1" thickBot="1">
      <c r="A6" s="77" t="s">
        <v>99</v>
      </c>
      <c r="B6" s="78" t="s">
        <v>146</v>
      </c>
      <c r="C6" s="79"/>
      <c r="D6" s="80" t="s">
        <v>147</v>
      </c>
      <c r="E6" s="80" t="s">
        <v>148</v>
      </c>
      <c r="F6" s="80" t="s">
        <v>149</v>
      </c>
      <c r="G6" s="81" t="s">
        <v>150</v>
      </c>
    </row>
    <row r="7" spans="1:7" ht="41.4" customHeight="1">
      <c r="A7" s="409">
        <v>1</v>
      </c>
      <c r="B7" s="417" t="s">
        <v>160</v>
      </c>
      <c r="C7" s="82" t="s">
        <v>151</v>
      </c>
      <c r="D7" s="83">
        <v>100000</v>
      </c>
      <c r="E7" s="83"/>
      <c r="F7" s="83"/>
      <c r="G7" s="84">
        <f>SUM(D7:F7)</f>
        <v>100000</v>
      </c>
    </row>
    <row r="8" spans="1:7" ht="41.4" customHeight="1">
      <c r="A8" s="410"/>
      <c r="B8" s="418"/>
      <c r="C8" s="85" t="s">
        <v>152</v>
      </c>
      <c r="D8" s="86">
        <f>INT(D7/2)</f>
        <v>50000</v>
      </c>
      <c r="E8" s="86">
        <f t="shared" ref="E8" si="0">INT(E7*2/3)</f>
        <v>0</v>
      </c>
      <c r="F8" s="92">
        <f>INT(F7*2/3)</f>
        <v>0</v>
      </c>
      <c r="G8" s="87">
        <f>SUM(D8:F8)</f>
        <v>50000</v>
      </c>
    </row>
    <row r="9" spans="1:7" ht="41.4" customHeight="1" thickBot="1">
      <c r="A9" s="411"/>
      <c r="B9" s="419"/>
      <c r="C9" s="88" t="s">
        <v>153</v>
      </c>
      <c r="D9" s="111" t="s">
        <v>161</v>
      </c>
      <c r="E9" s="111"/>
      <c r="F9" s="111"/>
      <c r="G9" s="112"/>
    </row>
    <row r="10" spans="1:7" ht="41.4" customHeight="1">
      <c r="A10" s="409">
        <v>2</v>
      </c>
      <c r="B10" s="417" t="s">
        <v>162</v>
      </c>
      <c r="C10" s="82" t="s">
        <v>151</v>
      </c>
      <c r="D10" s="83">
        <v>150000</v>
      </c>
      <c r="E10" s="83"/>
      <c r="F10" s="83"/>
      <c r="G10" s="84">
        <f>SUM(D10:F10)</f>
        <v>150000</v>
      </c>
    </row>
    <row r="11" spans="1:7" ht="41.4" customHeight="1">
      <c r="A11" s="410"/>
      <c r="B11" s="418"/>
      <c r="C11" s="85" t="s">
        <v>152</v>
      </c>
      <c r="D11" s="86">
        <f>INT(D10/2)</f>
        <v>75000</v>
      </c>
      <c r="E11" s="86">
        <f t="shared" ref="E11:F11" si="1">INT(E10*2/3)</f>
        <v>0</v>
      </c>
      <c r="F11" s="92">
        <f t="shared" si="1"/>
        <v>0</v>
      </c>
      <c r="G11" s="87">
        <f>SUM(D11:F11)</f>
        <v>75000</v>
      </c>
    </row>
    <row r="12" spans="1:7" ht="41.4" customHeight="1" thickBot="1">
      <c r="A12" s="411"/>
      <c r="B12" s="419"/>
      <c r="C12" s="88" t="s">
        <v>153</v>
      </c>
      <c r="D12" s="111" t="s">
        <v>163</v>
      </c>
      <c r="E12" s="111"/>
      <c r="F12" s="111"/>
      <c r="G12" s="112"/>
    </row>
    <row r="13" spans="1:7" ht="41.4" customHeight="1">
      <c r="A13" s="409">
        <v>3</v>
      </c>
      <c r="B13" s="417" t="s">
        <v>164</v>
      </c>
      <c r="C13" s="82" t="s">
        <v>151</v>
      </c>
      <c r="D13" s="83">
        <v>200000</v>
      </c>
      <c r="E13" s="83">
        <v>1500000</v>
      </c>
      <c r="F13" s="83">
        <v>48000</v>
      </c>
      <c r="G13" s="84">
        <f>SUM(D13:F13)</f>
        <v>1748000</v>
      </c>
    </row>
    <row r="14" spans="1:7" ht="41.4" customHeight="1">
      <c r="A14" s="410"/>
      <c r="B14" s="418"/>
      <c r="C14" s="85" t="s">
        <v>152</v>
      </c>
      <c r="D14" s="86">
        <f>INT(D13/2)</f>
        <v>100000</v>
      </c>
      <c r="E14" s="86">
        <f t="shared" ref="E14" si="2">INT(E13*2/3)</f>
        <v>1000000</v>
      </c>
      <c r="F14" s="92">
        <v>24000</v>
      </c>
      <c r="G14" s="87">
        <f>SUM(D14:F14)</f>
        <v>1124000</v>
      </c>
    </row>
    <row r="15" spans="1:7" ht="41.4" customHeight="1" thickBot="1">
      <c r="A15" s="411"/>
      <c r="B15" s="419"/>
      <c r="C15" s="88" t="s">
        <v>153</v>
      </c>
      <c r="D15" s="113" t="s">
        <v>165</v>
      </c>
      <c r="E15" s="114"/>
      <c r="F15" s="114" t="s">
        <v>166</v>
      </c>
      <c r="G15" s="112"/>
    </row>
    <row r="16" spans="1:7" ht="41.4" customHeight="1">
      <c r="A16" s="409">
        <v>4</v>
      </c>
      <c r="B16" s="417"/>
      <c r="C16" s="82" t="s">
        <v>151</v>
      </c>
      <c r="D16" s="83"/>
      <c r="E16" s="83"/>
      <c r="F16" s="83"/>
      <c r="G16" s="84">
        <f>SUM(D16:F16)</f>
        <v>0</v>
      </c>
    </row>
    <row r="17" spans="1:7" ht="41.4" customHeight="1">
      <c r="A17" s="410"/>
      <c r="B17" s="418"/>
      <c r="C17" s="85" t="s">
        <v>152</v>
      </c>
      <c r="D17" s="86">
        <f>INT(D16*2/3)</f>
        <v>0</v>
      </c>
      <c r="E17" s="86">
        <f t="shared" ref="E17" si="3">INT(E16*2/3)</f>
        <v>0</v>
      </c>
      <c r="F17" s="92"/>
      <c r="G17" s="87">
        <f>SUM(D17:F17)</f>
        <v>0</v>
      </c>
    </row>
    <row r="18" spans="1:7" ht="41.4" customHeight="1" thickBot="1">
      <c r="A18" s="411"/>
      <c r="B18" s="419"/>
      <c r="C18" s="88" t="s">
        <v>153</v>
      </c>
      <c r="D18" s="113"/>
      <c r="E18" s="114"/>
      <c r="F18" s="114"/>
      <c r="G18" s="112"/>
    </row>
    <row r="19" spans="1:7" ht="41.4" customHeight="1">
      <c r="A19" s="409">
        <v>5</v>
      </c>
      <c r="B19" s="417"/>
      <c r="C19" s="82" t="s">
        <v>151</v>
      </c>
      <c r="D19" s="83"/>
      <c r="E19" s="83"/>
      <c r="F19" s="83"/>
      <c r="G19" s="84">
        <f>SUM(D19:F19)</f>
        <v>0</v>
      </c>
    </row>
    <row r="20" spans="1:7" ht="41.4" customHeight="1">
      <c r="A20" s="410"/>
      <c r="B20" s="418"/>
      <c r="C20" s="85" t="s">
        <v>152</v>
      </c>
      <c r="D20" s="86">
        <f>INT(D19*2/3)</f>
        <v>0</v>
      </c>
      <c r="E20" s="86">
        <f t="shared" ref="E20:F20" si="4">INT(E19*2/3)</f>
        <v>0</v>
      </c>
      <c r="F20" s="92">
        <f t="shared" si="4"/>
        <v>0</v>
      </c>
      <c r="G20" s="87">
        <f>SUM(D20:F20)</f>
        <v>0</v>
      </c>
    </row>
    <row r="21" spans="1:7" ht="41.4" customHeight="1" thickBot="1">
      <c r="A21" s="411"/>
      <c r="B21" s="419"/>
      <c r="C21" s="88" t="s">
        <v>153</v>
      </c>
      <c r="D21" s="113"/>
      <c r="E21" s="114"/>
      <c r="F21" s="114"/>
      <c r="G21" s="112"/>
    </row>
    <row r="22" spans="1:7" ht="41.4" customHeight="1">
      <c r="A22" s="409">
        <v>6</v>
      </c>
      <c r="B22" s="417"/>
      <c r="C22" s="82" t="s">
        <v>151</v>
      </c>
      <c r="D22" s="83"/>
      <c r="E22" s="83"/>
      <c r="F22" s="83"/>
      <c r="G22" s="84">
        <f>SUM(D22:F22)</f>
        <v>0</v>
      </c>
    </row>
    <row r="23" spans="1:7" ht="41.4" customHeight="1">
      <c r="A23" s="410"/>
      <c r="B23" s="418"/>
      <c r="C23" s="85" t="s">
        <v>152</v>
      </c>
      <c r="D23" s="86">
        <f>INT(D22*2/3)</f>
        <v>0</v>
      </c>
      <c r="E23" s="86">
        <f t="shared" ref="E23:F23" si="5">INT(E22*2/3)</f>
        <v>0</v>
      </c>
      <c r="F23" s="92">
        <f t="shared" si="5"/>
        <v>0</v>
      </c>
      <c r="G23" s="87">
        <f>SUM(D23:F23)</f>
        <v>0</v>
      </c>
    </row>
    <row r="24" spans="1:7" ht="41.4" customHeight="1" thickBot="1">
      <c r="A24" s="411"/>
      <c r="B24" s="419"/>
      <c r="C24" s="88" t="s">
        <v>153</v>
      </c>
      <c r="D24" s="113"/>
      <c r="E24" s="114"/>
      <c r="F24" s="114"/>
      <c r="G24" s="115"/>
    </row>
    <row r="25" spans="1:7" ht="41.4" customHeight="1">
      <c r="A25" s="409">
        <v>7</v>
      </c>
      <c r="B25" s="417"/>
      <c r="C25" s="82" t="s">
        <v>151</v>
      </c>
      <c r="D25" s="83"/>
      <c r="E25" s="83"/>
      <c r="F25" s="83"/>
      <c r="G25" s="84">
        <f>SUM(D25:F25)</f>
        <v>0</v>
      </c>
    </row>
    <row r="26" spans="1:7" ht="41.4" customHeight="1">
      <c r="A26" s="410"/>
      <c r="B26" s="418"/>
      <c r="C26" s="85" t="s">
        <v>152</v>
      </c>
      <c r="D26" s="86">
        <f>INT(D25*2/3)</f>
        <v>0</v>
      </c>
      <c r="E26" s="86">
        <f t="shared" ref="E26:F26" si="6">INT(E25*2/3)</f>
        <v>0</v>
      </c>
      <c r="F26" s="92">
        <f t="shared" si="6"/>
        <v>0</v>
      </c>
      <c r="G26" s="87">
        <f>SUM(D26:F26)</f>
        <v>0</v>
      </c>
    </row>
    <row r="27" spans="1:7" ht="41.4" customHeight="1" thickBot="1">
      <c r="A27" s="411"/>
      <c r="B27" s="419"/>
      <c r="C27" s="88" t="s">
        <v>153</v>
      </c>
      <c r="D27" s="113"/>
      <c r="E27" s="114"/>
      <c r="F27" s="114"/>
      <c r="G27" s="112"/>
    </row>
    <row r="28" spans="1:7" ht="41.4" customHeight="1">
      <c r="A28" s="409">
        <v>8</v>
      </c>
      <c r="B28" s="417"/>
      <c r="C28" s="82" t="s">
        <v>151</v>
      </c>
      <c r="D28" s="83"/>
      <c r="E28" s="83"/>
      <c r="F28" s="83"/>
      <c r="G28" s="84">
        <f>SUM(D28:F28)</f>
        <v>0</v>
      </c>
    </row>
    <row r="29" spans="1:7" ht="41.4" customHeight="1">
      <c r="A29" s="410"/>
      <c r="B29" s="418"/>
      <c r="C29" s="85" t="s">
        <v>152</v>
      </c>
      <c r="D29" s="86">
        <f>INT(D28*2/3)</f>
        <v>0</v>
      </c>
      <c r="E29" s="86">
        <f t="shared" ref="E29:F29" si="7">INT(E28*2/3)</f>
        <v>0</v>
      </c>
      <c r="F29" s="92">
        <f t="shared" si="7"/>
        <v>0</v>
      </c>
      <c r="G29" s="87">
        <f>SUM(D29:F29)</f>
        <v>0</v>
      </c>
    </row>
    <row r="30" spans="1:7" ht="41.4" customHeight="1" thickBot="1">
      <c r="A30" s="411"/>
      <c r="B30" s="419"/>
      <c r="C30" s="88" t="s">
        <v>153</v>
      </c>
      <c r="D30" s="113"/>
      <c r="E30" s="114"/>
      <c r="F30" s="114"/>
      <c r="G30" s="112"/>
    </row>
    <row r="31" spans="1:7" ht="41.4" hidden="1" customHeight="1">
      <c r="A31" s="409">
        <v>9</v>
      </c>
      <c r="B31" s="412"/>
      <c r="C31" s="82" t="s">
        <v>151</v>
      </c>
      <c r="D31" s="116"/>
      <c r="E31" s="116"/>
      <c r="F31" s="116"/>
      <c r="G31" s="117">
        <f>SUM(D31:F31)</f>
        <v>0</v>
      </c>
    </row>
    <row r="32" spans="1:7" ht="41.4" hidden="1" customHeight="1">
      <c r="A32" s="410"/>
      <c r="B32" s="413"/>
      <c r="C32" s="85" t="s">
        <v>154</v>
      </c>
      <c r="D32" s="118">
        <f>INT(D31*2/3)</f>
        <v>0</v>
      </c>
      <c r="E32" s="118">
        <f t="shared" ref="E32:F32" si="8">INT(E31*2/3)</f>
        <v>0</v>
      </c>
      <c r="F32" s="119">
        <f t="shared" si="8"/>
        <v>0</v>
      </c>
      <c r="G32" s="120">
        <f>SUM(D32:F32)</f>
        <v>0</v>
      </c>
    </row>
    <row r="33" spans="1:7" ht="41.4" hidden="1" customHeight="1" thickBot="1">
      <c r="A33" s="411"/>
      <c r="B33" s="414"/>
      <c r="C33" s="88" t="s">
        <v>153</v>
      </c>
      <c r="D33" s="89"/>
      <c r="E33" s="90"/>
      <c r="F33" s="90"/>
      <c r="G33" s="91"/>
    </row>
    <row r="34" spans="1:7" ht="41.4" hidden="1" customHeight="1">
      <c r="A34" s="409">
        <v>10</v>
      </c>
      <c r="B34" s="412"/>
      <c r="C34" s="82" t="s">
        <v>151</v>
      </c>
      <c r="D34" s="116"/>
      <c r="E34" s="116"/>
      <c r="F34" s="116"/>
      <c r="G34" s="117">
        <f>SUM(D34:F34)</f>
        <v>0</v>
      </c>
    </row>
    <row r="35" spans="1:7" ht="41.4" hidden="1" customHeight="1">
      <c r="A35" s="410"/>
      <c r="B35" s="413"/>
      <c r="C35" s="85" t="s">
        <v>154</v>
      </c>
      <c r="D35" s="118">
        <f>INT(D34*2/3)</f>
        <v>0</v>
      </c>
      <c r="E35" s="118">
        <f t="shared" ref="E35:F35" si="9">INT(E34*2/3)</f>
        <v>0</v>
      </c>
      <c r="F35" s="119">
        <f t="shared" si="9"/>
        <v>0</v>
      </c>
      <c r="G35" s="120">
        <f>SUM(D35:F35)</f>
        <v>0</v>
      </c>
    </row>
    <row r="36" spans="1:7" ht="41.4" hidden="1" customHeight="1" thickBot="1">
      <c r="A36" s="411"/>
      <c r="B36" s="414"/>
      <c r="C36" s="88" t="s">
        <v>153</v>
      </c>
      <c r="D36" s="89"/>
      <c r="E36" s="90"/>
      <c r="F36" s="90"/>
      <c r="G36" s="91"/>
    </row>
    <row r="37" spans="1:7" ht="40.200000000000003" hidden="1" customHeight="1">
      <c r="A37" s="409">
        <v>11</v>
      </c>
      <c r="B37" s="412"/>
      <c r="C37" s="82" t="s">
        <v>151</v>
      </c>
      <c r="D37" s="116"/>
      <c r="E37" s="116"/>
      <c r="F37" s="116"/>
      <c r="G37" s="117">
        <f>SUM(D37:F37)</f>
        <v>0</v>
      </c>
    </row>
    <row r="38" spans="1:7" ht="40.200000000000003" hidden="1" customHeight="1">
      <c r="A38" s="410"/>
      <c r="B38" s="413"/>
      <c r="C38" s="85" t="s">
        <v>154</v>
      </c>
      <c r="D38" s="118">
        <f>INT(D37*2/3)</f>
        <v>0</v>
      </c>
      <c r="E38" s="118">
        <f t="shared" ref="E38:F38" si="10">INT(E37*2/3)</f>
        <v>0</v>
      </c>
      <c r="F38" s="119">
        <f t="shared" si="10"/>
        <v>0</v>
      </c>
      <c r="G38" s="120">
        <f>SUM(D38:F38)</f>
        <v>0</v>
      </c>
    </row>
    <row r="39" spans="1:7" ht="40.200000000000003" hidden="1" customHeight="1" thickBot="1">
      <c r="A39" s="411"/>
      <c r="B39" s="414"/>
      <c r="C39" s="88" t="s">
        <v>153</v>
      </c>
      <c r="D39" s="89"/>
      <c r="E39" s="90"/>
      <c r="F39" s="90"/>
      <c r="G39" s="91"/>
    </row>
    <row r="40" spans="1:7" ht="40.200000000000003" hidden="1" customHeight="1">
      <c r="A40" s="409">
        <v>12</v>
      </c>
      <c r="B40" s="412"/>
      <c r="C40" s="82" t="s">
        <v>151</v>
      </c>
      <c r="D40" s="116"/>
      <c r="E40" s="116"/>
      <c r="F40" s="116"/>
      <c r="G40" s="117">
        <f>SUM(D40:F40)</f>
        <v>0</v>
      </c>
    </row>
    <row r="41" spans="1:7" ht="40.200000000000003" hidden="1" customHeight="1">
      <c r="A41" s="410"/>
      <c r="B41" s="413"/>
      <c r="C41" s="85" t="s">
        <v>154</v>
      </c>
      <c r="D41" s="118">
        <f>INT(D40*2/3)</f>
        <v>0</v>
      </c>
      <c r="E41" s="118">
        <f t="shared" ref="E41:F41" si="11">INT(E40*2/3)</f>
        <v>0</v>
      </c>
      <c r="F41" s="119">
        <f t="shared" si="11"/>
        <v>0</v>
      </c>
      <c r="G41" s="120">
        <f>SUM(D41:F41)</f>
        <v>0</v>
      </c>
    </row>
    <row r="42" spans="1:7" ht="40.200000000000003" hidden="1" customHeight="1" thickBot="1">
      <c r="A42" s="411"/>
      <c r="B42" s="414"/>
      <c r="C42" s="88" t="s">
        <v>153</v>
      </c>
      <c r="D42" s="89"/>
      <c r="E42" s="90"/>
      <c r="F42" s="90"/>
      <c r="G42" s="91"/>
    </row>
    <row r="43" spans="1:7" ht="40.200000000000003" hidden="1" customHeight="1">
      <c r="A43" s="409">
        <v>13</v>
      </c>
      <c r="B43" s="412"/>
      <c r="C43" s="82" t="s">
        <v>151</v>
      </c>
      <c r="D43" s="116"/>
      <c r="E43" s="116"/>
      <c r="F43" s="116"/>
      <c r="G43" s="117">
        <f>SUM(D43:F43)</f>
        <v>0</v>
      </c>
    </row>
    <row r="44" spans="1:7" ht="40.200000000000003" hidden="1" customHeight="1">
      <c r="A44" s="410"/>
      <c r="B44" s="413"/>
      <c r="C44" s="85" t="s">
        <v>154</v>
      </c>
      <c r="D44" s="118">
        <f>INT(D43*2/3)</f>
        <v>0</v>
      </c>
      <c r="E44" s="118">
        <f t="shared" ref="E44:F44" si="12">INT(E43*2/3)</f>
        <v>0</v>
      </c>
      <c r="F44" s="119">
        <f t="shared" si="12"/>
        <v>0</v>
      </c>
      <c r="G44" s="120">
        <f>SUM(D44:F44)</f>
        <v>0</v>
      </c>
    </row>
    <row r="45" spans="1:7" ht="40.200000000000003" hidden="1" customHeight="1" thickBot="1">
      <c r="A45" s="411"/>
      <c r="B45" s="414"/>
      <c r="C45" s="88" t="s">
        <v>153</v>
      </c>
      <c r="D45" s="89"/>
      <c r="E45" s="90"/>
      <c r="F45" s="90"/>
      <c r="G45" s="91"/>
    </row>
    <row r="46" spans="1:7" ht="40.200000000000003" hidden="1" customHeight="1">
      <c r="A46" s="409">
        <v>14</v>
      </c>
      <c r="B46" s="412"/>
      <c r="C46" s="82" t="s">
        <v>151</v>
      </c>
      <c r="D46" s="116"/>
      <c r="E46" s="116"/>
      <c r="F46" s="116"/>
      <c r="G46" s="117">
        <f>SUM(D46:F46)</f>
        <v>0</v>
      </c>
    </row>
    <row r="47" spans="1:7" ht="40.200000000000003" hidden="1" customHeight="1">
      <c r="A47" s="410"/>
      <c r="B47" s="413"/>
      <c r="C47" s="85" t="s">
        <v>154</v>
      </c>
      <c r="D47" s="118">
        <f>INT(D46*2/3)</f>
        <v>0</v>
      </c>
      <c r="E47" s="118">
        <f t="shared" ref="E47:F47" si="13">INT(E46*2/3)</f>
        <v>0</v>
      </c>
      <c r="F47" s="119">
        <f t="shared" si="13"/>
        <v>0</v>
      </c>
      <c r="G47" s="120">
        <f>SUM(D47:F47)</f>
        <v>0</v>
      </c>
    </row>
    <row r="48" spans="1:7" ht="40.200000000000003" hidden="1" customHeight="1" thickBot="1">
      <c r="A48" s="411"/>
      <c r="B48" s="414"/>
      <c r="C48" s="88" t="s">
        <v>153</v>
      </c>
      <c r="D48" s="89"/>
      <c r="E48" s="90"/>
      <c r="F48" s="90"/>
      <c r="G48" s="91"/>
    </row>
    <row r="49" spans="1:8" ht="40.200000000000003" hidden="1" customHeight="1">
      <c r="A49" s="409">
        <v>15</v>
      </c>
      <c r="B49" s="412"/>
      <c r="C49" s="82" t="s">
        <v>151</v>
      </c>
      <c r="D49" s="116"/>
      <c r="E49" s="116"/>
      <c r="F49" s="116"/>
      <c r="G49" s="117">
        <f>SUM(D49:F49)</f>
        <v>0</v>
      </c>
    </row>
    <row r="50" spans="1:8" ht="40.200000000000003" hidden="1" customHeight="1">
      <c r="A50" s="410"/>
      <c r="B50" s="413"/>
      <c r="C50" s="85" t="s">
        <v>154</v>
      </c>
      <c r="D50" s="118">
        <f>INT(D49*2/3)</f>
        <v>0</v>
      </c>
      <c r="E50" s="118">
        <f t="shared" ref="E50:F50" si="14">INT(E49*2/3)</f>
        <v>0</v>
      </c>
      <c r="F50" s="119">
        <f t="shared" si="14"/>
        <v>0</v>
      </c>
      <c r="G50" s="120">
        <f>SUM(D50:F50)</f>
        <v>0</v>
      </c>
    </row>
    <row r="51" spans="1:8" ht="40.200000000000003" hidden="1" customHeight="1" thickBot="1">
      <c r="A51" s="411"/>
      <c r="B51" s="414"/>
      <c r="C51" s="88" t="s">
        <v>153</v>
      </c>
      <c r="D51" s="89"/>
      <c r="E51" s="90"/>
      <c r="F51" s="90"/>
      <c r="G51" s="91"/>
    </row>
    <row r="52" spans="1:8" ht="24.6" customHeight="1" thickBot="1">
      <c r="A52" s="93"/>
      <c r="B52" s="94"/>
      <c r="C52" s="95"/>
      <c r="D52" s="96"/>
      <c r="E52" s="96"/>
      <c r="F52" s="96"/>
      <c r="G52" s="96"/>
    </row>
    <row r="53" spans="1:8" ht="96.6" customHeight="1">
      <c r="B53" s="420" t="s">
        <v>155</v>
      </c>
      <c r="C53" s="82"/>
      <c r="D53" s="97" t="s">
        <v>167</v>
      </c>
      <c r="E53" s="97" t="s">
        <v>148</v>
      </c>
      <c r="F53" s="98" t="s">
        <v>149</v>
      </c>
      <c r="G53" s="99"/>
    </row>
    <row r="54" spans="1:8" ht="41.25" customHeight="1">
      <c r="B54" s="421"/>
      <c r="C54" s="85" t="s">
        <v>156</v>
      </c>
      <c r="D54" s="100">
        <f>SUM(D7,D10,D13,D16,D19,D22,D25,D28,D31,D34,D37,D40,D43,D46,D49)</f>
        <v>450000</v>
      </c>
      <c r="E54" s="100">
        <f>SUM(E7,E10,E13,E16,E19,E22,E25,E28,E31,E34,E37,E40,E43,E46,E49)</f>
        <v>1500000</v>
      </c>
      <c r="F54" s="101">
        <f>SUM(F7,F10,F13,F16,F19,F22,F25,F28,F31,F34,F37,F40,F43,F46,F49)</f>
        <v>48000</v>
      </c>
      <c r="G54" s="99"/>
    </row>
    <row r="55" spans="1:8" ht="41.25" customHeight="1" thickBot="1">
      <c r="B55" s="422"/>
      <c r="C55" s="102" t="s">
        <v>152</v>
      </c>
      <c r="D55" s="103">
        <f>IF((INT(D54/2))&lt;400000,(INT(D54/2)),400000)</f>
        <v>225000</v>
      </c>
      <c r="E55" s="103">
        <f>INT(E54/2)</f>
        <v>750000</v>
      </c>
      <c r="F55" s="104">
        <f>INT(F54/2)</f>
        <v>24000</v>
      </c>
      <c r="G55" s="99"/>
    </row>
    <row r="56" spans="1:8" ht="19.8" thickBot="1">
      <c r="B56" s="105"/>
      <c r="C56" s="105"/>
      <c r="D56" s="99"/>
      <c r="E56" s="99"/>
      <c r="F56" s="99"/>
      <c r="G56" s="99"/>
    </row>
    <row r="57" spans="1:8" ht="19.8" hidden="1" thickBot="1">
      <c r="B57" s="105"/>
      <c r="C57" s="105"/>
      <c r="D57" s="99"/>
      <c r="E57" s="99"/>
      <c r="F57" s="99"/>
      <c r="G57" s="99"/>
    </row>
    <row r="58" spans="1:8" ht="19.8" hidden="1" thickBot="1">
      <c r="B58" s="105"/>
      <c r="C58" s="105"/>
      <c r="D58" s="106"/>
      <c r="E58" s="106"/>
      <c r="F58" s="106"/>
      <c r="G58" s="106"/>
    </row>
    <row r="59" spans="1:8" ht="61.95" customHeight="1" thickBot="1">
      <c r="B59" s="105"/>
      <c r="C59" s="105"/>
      <c r="D59" s="106"/>
      <c r="E59" s="106"/>
      <c r="F59" s="121" t="s">
        <v>157</v>
      </c>
      <c r="G59" s="122">
        <f>SUM(D54:F54)</f>
        <v>1998000</v>
      </c>
    </row>
    <row r="60" spans="1:8" ht="76.2" customHeight="1" thickBot="1">
      <c r="B60" s="105"/>
      <c r="C60" s="105"/>
      <c r="D60" s="106"/>
      <c r="E60" s="106"/>
      <c r="F60" s="121" t="s">
        <v>168</v>
      </c>
      <c r="G60" s="123">
        <f>IF((SUM(D55:F55))&lt;800000,(SUM(D55:F55)),800000)</f>
        <v>800000</v>
      </c>
      <c r="H60" s="124"/>
    </row>
    <row r="61" spans="1:8">
      <c r="D61" s="93"/>
      <c r="E61" s="93"/>
      <c r="F61" s="110"/>
      <c r="G61" s="93"/>
    </row>
  </sheetData>
  <sheetProtection formatColumns="0" formatRows="0" insertColumns="0" insertRows="0" deleteColumns="0" deleteRows="0"/>
  <mergeCells count="32">
    <mergeCell ref="B53:B55"/>
    <mergeCell ref="A43:A45"/>
    <mergeCell ref="B43:B45"/>
    <mergeCell ref="A46:A48"/>
    <mergeCell ref="B46:B48"/>
    <mergeCell ref="A49:A51"/>
    <mergeCell ref="B49:B51"/>
    <mergeCell ref="A34:A36"/>
    <mergeCell ref="B34:B36"/>
    <mergeCell ref="A37:A39"/>
    <mergeCell ref="B37:B39"/>
    <mergeCell ref="A40:A42"/>
    <mergeCell ref="B40:B42"/>
    <mergeCell ref="A25:A27"/>
    <mergeCell ref="B25:B27"/>
    <mergeCell ref="A28:A30"/>
    <mergeCell ref="B28:B30"/>
    <mergeCell ref="A31:A33"/>
    <mergeCell ref="B31:B33"/>
    <mergeCell ref="A16:A18"/>
    <mergeCell ref="B16:B18"/>
    <mergeCell ref="A19:A21"/>
    <mergeCell ref="B19:B21"/>
    <mergeCell ref="A22:A24"/>
    <mergeCell ref="B22:B24"/>
    <mergeCell ref="A13:A15"/>
    <mergeCell ref="B13:B15"/>
    <mergeCell ref="A2:G2"/>
    <mergeCell ref="A7:A9"/>
    <mergeCell ref="B7:B9"/>
    <mergeCell ref="A10:A12"/>
    <mergeCell ref="B10:B12"/>
  </mergeCells>
  <phoneticPr fontId="2"/>
  <pageMargins left="0.9055118110236221" right="0.31496062992125984" top="0.74803149606299213" bottom="0.74803149606299213" header="0.31496062992125984" footer="0.31496062992125984"/>
  <pageSetup paperSize="9" scale="45"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確認事項※確認必須</vt:lpstr>
      <vt:lpstr>チェックシート (総合支援)</vt:lpstr>
      <vt:lpstr>①公社1号様式、別紙1、別紙2</vt:lpstr>
      <vt:lpstr>②（別添１）類似補助金確認表</vt:lpstr>
      <vt:lpstr>③（別紙3）補助事業実施計画一覧（総合支援）</vt:lpstr>
      <vt:lpstr>④(別紙4）事業経費積算書（入力シート）</vt:lpstr>
      <vt:lpstr>積算書記入例</vt:lpstr>
      <vt:lpstr>'①公社1号様式、別紙1、別紙2'!Print_Area</vt:lpstr>
      <vt:lpstr>'②（別添１）類似補助金確認表'!Print_Area</vt:lpstr>
      <vt:lpstr>'③（別紙3）補助事業実施計画一覧（総合支援）'!Print_Area</vt:lpstr>
      <vt:lpstr>'④(別紙4）事業経費積算書（入力シート）'!Print_Area</vt:lpstr>
      <vt:lpstr>'チェックシート (総合支援)'!Print_Area</vt:lpstr>
      <vt:lpstr>積算書記入例!Print_Area</vt:lpstr>
      <vt:lpstr>'③（別紙3）補助事業実施計画一覧（総合支援）'!Print_Titles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座間味 翼</dc:creator>
  <cp:lastModifiedBy>貞熊 はる奈</cp:lastModifiedBy>
  <cp:lastPrinted>2026-03-27T08:23:04Z</cp:lastPrinted>
  <dcterms:created xsi:type="dcterms:W3CDTF">2025-03-07T02:47:33Z</dcterms:created>
  <dcterms:modified xsi:type="dcterms:W3CDTF">2026-04-01T00:49:12Z</dcterms:modified>
</cp:coreProperties>
</file>